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updateLinks="never" codeName="ThisWorkbook" defaultThemeVersion="124226"/>
  <mc:AlternateContent xmlns:mc="http://schemas.openxmlformats.org/markup-compatibility/2006">
    <mc:Choice Requires="x15">
      <x15ac:absPath xmlns:x15ac="http://schemas.microsoft.com/office/spreadsheetml/2010/11/ac" url="C:\Users\surbhi.pargal\OneDrive - Power Grid Corporation of India Limited\PACKAGES ALL\2024 CS\CS-174(24)-Protect tower footing\CS-174(24)-Protect tower footing\Bidding Documents\Final Upload\Volume-III\"/>
    </mc:Choice>
  </mc:AlternateContent>
  <xr:revisionPtr revIDLastSave="0" documentId="13_ncr:1_{67C5E6D4-EE33-4498-B845-6279A77F5051}" xr6:coauthVersionLast="47" xr6:coauthVersionMax="47" xr10:uidLastSave="{00000000-0000-0000-0000-000000000000}"/>
  <workbookProtection workbookAlgorithmName="SHA-512" workbookHashValue="y/VmhDTHyKDoUatgrStlrKV3qG0RmdwVgjC0lQsTYXk6ySYsstLMwJzyUXaoDkQA5kTN88Oe2fGPw5jipWWe8A==" workbookSaltValue="7xpgxhkHm0J3svmYD4Q4gA=="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Cover!$A$1:$F$27</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l="1"/>
  <c r="B6" i="26" s="1"/>
  <c r="B88" i="25"/>
  <c r="H25" i="32"/>
  <c r="A16" i="32" s="1"/>
  <c r="A10" i="26"/>
  <c r="B10" i="26" s="1"/>
  <c r="D10" i="26" s="1"/>
  <c r="A4" i="26"/>
  <c r="A8" i="26"/>
  <c r="B8" i="26" s="1"/>
  <c r="D8" i="26" s="1"/>
</calcChain>
</file>

<file path=xl/sharedStrings.xml><?xml version="1.0" encoding="utf-8"?>
<sst xmlns="http://schemas.openxmlformats.org/spreadsheetml/2006/main" count="1047" uniqueCount="599">
  <si>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</si>
  <si>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</si>
  <si>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</si>
  <si>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</si>
  <si>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</si>
  <si>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</si>
  <si>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</si>
  <si>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</si>
  <si>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</si>
  <si>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</si>
  <si>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</si>
  <si>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</si>
  <si>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</si>
  <si>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</si>
  <si>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</si>
  <si>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</si>
  <si>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</si>
  <si>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</si>
  <si>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</si>
  <si>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</si>
  <si>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</si>
  <si>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</si>
  <si>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</si>
  <si>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</si>
  <si>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</si>
  <si>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</si>
  <si>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</si>
  <si>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</si>
  <si>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</si>
  <si>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</si>
  <si>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</si>
  <si>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</si>
  <si>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</si>
  <si>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</si>
  <si>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</si>
  <si>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</si>
  <si>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</si>
  <si>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</si>
  <si>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</si>
  <si>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</si>
  <si>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</si>
  <si>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</si>
  <si>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</si>
  <si>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</si>
  <si>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</si>
  <si>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</si>
  <si>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</si>
  <si>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</si>
  <si>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</si>
  <si>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</si>
  <si>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</si>
  <si>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</si>
  <si>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</si>
  <si>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</si>
  <si>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</si>
  <si>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</si>
  <si>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</si>
  <si>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</si>
  <si>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</si>
  <si>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</si>
  <si>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</si>
  <si>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</si>
  <si>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</si>
  <si>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</si>
  <si>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</si>
  <si>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</si>
  <si>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</si>
  <si>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</si>
  <si>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</si>
  <si>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</si>
  <si>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</si>
  <si>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</si>
  <si>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</si>
  <si>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</si>
  <si>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</si>
  <si>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</si>
  <si>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</si>
  <si>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</si>
  <si>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</si>
  <si>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</si>
  <si>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</si>
  <si>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</si>
  <si>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</si>
  <si>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</si>
  <si>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</si>
  <si>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</si>
  <si>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</si>
  <si>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</si>
  <si>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</si>
  <si>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</si>
  <si>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</si>
  <si>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</si>
  <si>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</si>
  <si>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</si>
  <si>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</si>
  <si>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</si>
  <si>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</si>
  <si>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</si>
  <si>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</si>
  <si>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</si>
  <si>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</si>
  <si>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</si>
  <si>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</si>
  <si>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</si>
  <si>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</si>
  <si>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</si>
  <si>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</si>
  <si>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</si>
  <si>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</si>
  <si>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</si>
  <si>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</si>
  <si>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</si>
  <si>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</si>
  <si>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</si>
  <si>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</si>
  <si>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</si>
  <si>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</si>
  <si>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</si>
  <si>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</si>
  <si>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</si>
  <si>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</si>
  <si>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</si>
  <si>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</si>
  <si>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</si>
  <si>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</si>
  <si>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</si>
  <si>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</si>
  <si>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</si>
  <si>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</si>
  <si>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</si>
  <si>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</si>
  <si>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</si>
  <si>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</si>
  <si>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</si>
  <si>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</si>
  <si>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</si>
  <si>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</si>
  <si>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</si>
  <si>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</si>
  <si>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</si>
  <si>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</si>
  <si>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</si>
  <si>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</si>
  <si>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</si>
  <si>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</si>
  <si>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</si>
  <si>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</si>
  <si>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</si>
  <si>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</si>
  <si>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</si>
  <si>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</si>
  <si>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</si>
  <si>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</si>
  <si>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</si>
  <si>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</si>
  <si>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</si>
  <si>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</si>
  <si>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</si>
  <si>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</si>
  <si>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</si>
  <si>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</si>
  <si>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</si>
  <si>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</si>
  <si>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</si>
  <si>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</si>
  <si>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</si>
  <si>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</si>
  <si>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</si>
  <si>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</si>
  <si>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</si>
  <si>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</si>
  <si>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</si>
  <si>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</si>
  <si>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</si>
  <si>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</si>
  <si>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</si>
  <si>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</si>
  <si>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</si>
  <si>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</si>
  <si>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</si>
  <si>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</si>
  <si>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</si>
  <si>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</si>
  <si>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</si>
  <si>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</si>
  <si>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</si>
  <si>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</si>
  <si>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</si>
  <si>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</si>
  <si>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</si>
  <si>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</si>
  <si>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</si>
  <si>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</si>
  <si>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</si>
  <si>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</si>
  <si>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</si>
  <si>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</si>
  <si>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</si>
  <si>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</si>
  <si>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</si>
  <si>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</si>
  <si>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</si>
  <si>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</si>
  <si>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</si>
  <si>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</si>
  <si>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</si>
  <si>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</si>
  <si>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</si>
  <si>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</si>
  <si>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</si>
  <si>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</si>
  <si>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</si>
  <si>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</si>
  <si>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</si>
  <si>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</si>
  <si>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</si>
  <si>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</si>
  <si>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</si>
  <si>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</si>
  <si>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</si>
  <si>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</si>
  <si>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</si>
  <si>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</si>
  <si>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</si>
  <si>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</si>
  <si>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</si>
  <si>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</si>
  <si>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</si>
  <si>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</si>
  <si>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</si>
  <si>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</si>
  <si>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</si>
  <si>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</si>
  <si>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</si>
  <si>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</si>
  <si>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</si>
  <si>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</si>
  <si>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</si>
  <si>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</si>
  <si>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</si>
  <si>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</si>
  <si>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</si>
  <si>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</si>
  <si>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</si>
  <si>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</si>
  <si>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</si>
  <si>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</si>
  <si>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</si>
  <si>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</si>
  <si>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</si>
  <si>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</si>
  <si>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</si>
  <si>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</si>
  <si>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</si>
  <si>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</si>
  <si>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</si>
  <si>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</si>
  <si>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</si>
  <si>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</si>
  <si>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</si>
  <si>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</si>
  <si>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</si>
  <si>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</si>
  <si>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</si>
  <si>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</si>
  <si>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</si>
  <si>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</si>
  <si>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</si>
  <si>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</si>
  <si>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</si>
  <si>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</si>
  <si>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</si>
  <si>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</si>
  <si>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</si>
  <si>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</si>
  <si>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</si>
  <si>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</si>
  <si>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</si>
  <si>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</si>
  <si>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</si>
  <si>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</si>
  <si>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</si>
  <si>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</si>
  <si>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</si>
  <si>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</si>
  <si>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</si>
  <si>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</si>
  <si>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</si>
  <si>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</si>
  <si>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</si>
  <si>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</si>
  <si>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</si>
  <si>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</si>
  <si>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</si>
  <si>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</si>
  <si>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</si>
  <si>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</si>
  <si>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</si>
  <si>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</si>
  <si>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</si>
  <si>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</si>
  <si>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</si>
  <si>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</si>
  <si>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</si>
  <si>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</si>
  <si>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</si>
  <si>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</si>
  <si>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</si>
  <si>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</si>
  <si>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</si>
  <si>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</si>
  <si>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</si>
  <si>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</si>
  <si>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</si>
  <si>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</si>
  <si>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</si>
  <si>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</si>
  <si>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</si>
  <si>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</si>
  <si>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</si>
  <si>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</si>
  <si>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</si>
  <si>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</si>
  <si>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</si>
  <si>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</si>
  <si>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</si>
  <si>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</si>
  <si>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</si>
  <si>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</si>
  <si>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</si>
  <si>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</si>
  <si>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</si>
  <si>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</si>
  <si>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</si>
  <si>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</si>
  <si>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</si>
  <si>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</si>
  <si>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</si>
  <si>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</si>
  <si>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</si>
  <si>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</si>
  <si>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</si>
  <si>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</si>
  <si>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</si>
  <si>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</si>
  <si>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</si>
  <si>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</si>
  <si>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</si>
  <si>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</si>
  <si>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</si>
  <si>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</si>
  <si>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</si>
  <si>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</si>
  <si>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</si>
  <si>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</si>
  <si>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</si>
  <si>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</si>
  <si>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</si>
  <si>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</si>
  <si>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</si>
  <si>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</si>
  <si>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</si>
  <si>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</si>
  <si>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</si>
  <si>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</si>
  <si>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</si>
  <si>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</si>
  <si>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</si>
  <si>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</si>
  <si>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</si>
  <si>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</si>
  <si>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</si>
  <si>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</si>
  <si>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</si>
  <si>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</si>
  <si>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</si>
  <si>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</si>
  <si>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</si>
  <si>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</si>
  <si>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</si>
  <si>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</si>
  <si>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</si>
  <si>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</si>
  <si>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</si>
  <si>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</si>
  <si>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</si>
  <si>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</si>
  <si>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</si>
  <si>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</si>
  <si>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</si>
  <si>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</si>
  <si>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</si>
  <si>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</si>
  <si>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</si>
  <si>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</si>
  <si>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</si>
  <si>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</si>
  <si>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</si>
  <si>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</si>
  <si>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</si>
  <si>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</si>
  <si>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</si>
  <si>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</si>
  <si>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</si>
  <si>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</si>
  <si>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</si>
  <si>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</si>
  <si>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</si>
  <si>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</si>
  <si>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</si>
  <si>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</si>
  <si>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</si>
  <si>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</si>
  <si>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</si>
  <si>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</si>
  <si>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</si>
  <si>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</si>
  <si>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</si>
  <si>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</si>
  <si>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</si>
  <si>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</si>
  <si>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</si>
  <si>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</si>
  <si>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</si>
  <si>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</si>
  <si>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</si>
  <si>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</si>
  <si>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</si>
  <si>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</si>
  <si>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</si>
  <si>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</si>
  <si>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</si>
  <si>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</si>
  <si>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</si>
  <si>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</si>
  <si>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</si>
  <si>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</si>
  <si>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</si>
  <si>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</si>
  <si>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</si>
  <si>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</si>
  <si>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</si>
  <si>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</si>
  <si>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</si>
  <si>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</si>
  <si>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</si>
  <si>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</si>
  <si>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</si>
  <si>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</si>
  <si>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</si>
  <si>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</si>
  <si>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</si>
  <si>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</si>
  <si>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</si>
  <si>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</si>
  <si>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</si>
  <si>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</si>
  <si>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</si>
  <si>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</si>
  <si>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</si>
  <si>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</si>
  <si>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</si>
  <si>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</si>
  <si>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</si>
  <si>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</si>
  <si>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</si>
  <si>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</si>
  <si>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</si>
  <si>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</si>
  <si>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</si>
  <si>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</si>
  <si>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</si>
  <si>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</si>
  <si>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</si>
  <si>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</si>
  <si>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</si>
  <si>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</si>
  <si>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</si>
  <si>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</si>
  <si>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</si>
  <si>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</si>
  <si>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</si>
  <si>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</si>
  <si>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</si>
  <si>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</si>
  <si>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</si>
  <si>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</si>
  <si>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</si>
  <si>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</si>
  <si>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</si>
  <si>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</si>
  <si>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</si>
  <si>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</si>
  <si>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</si>
  <si>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</si>
  <si>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</si>
  <si>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</si>
  <si>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</si>
  <si>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</si>
  <si>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</si>
  <si>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</si>
  <si>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</si>
  <si>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</si>
  <si>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</si>
  <si>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</si>
  <si>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</si>
  <si>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</si>
  <si>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</si>
  <si>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</si>
  <si>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</si>
  <si>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</si>
  <si>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</si>
  <si>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</si>
  <si>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</si>
  <si>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</si>
  <si>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</si>
  <si>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</si>
  <si>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</si>
  <si>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</si>
  <si>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</si>
  <si>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</si>
  <si>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</si>
  <si>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</si>
  <si>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</si>
  <si>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</si>
  <si>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</si>
  <si>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</si>
  <si>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</si>
  <si>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</si>
  <si>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</si>
  <si>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</si>
  <si>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</si>
  <si>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</si>
  <si>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</si>
  <si>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</si>
  <si>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2017- 2018</t>
  </si>
  <si>
    <t>2018- 2019</t>
  </si>
  <si>
    <t>2022-2023</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</si>
  <si>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</si>
  <si>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</si>
  <si>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</si>
  <si>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</si>
  <si>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</si>
  <si>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(x) Attachment 23:</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</si>
  <si>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</si>
  <si>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</si>
  <si>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</si>
  <si>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</si>
  <si>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</si>
  <si>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</si>
  <si>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</si>
  <si>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</si>
  <si>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</si>
  <si>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</si>
  <si>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</si>
  <si>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</si>
  <si>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</si>
  <si>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</si>
  <si>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</si>
  <si>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</si>
  <si>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</si>
  <si>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</si>
  <si>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</si>
  <si>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2020-21</t>
  </si>
  <si>
    <t>2025-2026</t>
  </si>
  <si>
    <t>Attachment-25: Bid Securing Declaration to be submitted by the Bidder.</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</si>
  <si>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</si>
  <si>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</si>
  <si>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</si>
  <si>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</si>
  <si>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</si>
  <si>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(w) Attachment 22:</t>
  </si>
  <si>
    <r>
      <t xml:space="preserve">Attachment 14 Integrity Pact: </t>
    </r>
    <r>
      <rPr>
        <b/>
        <sz val="11"/>
        <color indexed="10"/>
        <rFont val="Book Antiqua"/>
        <family val="1"/>
      </rPr>
      <t xml:space="preserve">Not Applicable. </t>
    </r>
  </si>
  <si>
    <t>Attachment 1 Bid Security</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</si>
  <si>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</si>
  <si>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</si>
  <si>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GCC 8.0</t>
  </si>
  <si>
    <t>GCC 9.3</t>
  </si>
  <si>
    <t>GCC 10.0</t>
  </si>
  <si>
    <t>GCC 21.2</t>
  </si>
  <si>
    <t>Completion Time Guarantee</t>
  </si>
  <si>
    <t>GCC 22.0</t>
  </si>
  <si>
    <t>GCC 23.0</t>
  </si>
  <si>
    <t>Functional Guarantee</t>
  </si>
  <si>
    <t>Patents Indemnity</t>
  </si>
  <si>
    <t>GCC 25.0</t>
  </si>
  <si>
    <t>GCC 26.0</t>
  </si>
  <si>
    <t>2021- 2022</t>
  </si>
  <si>
    <t>2027-2028</t>
  </si>
  <si>
    <t>Package No.: N2JM/C&amp;M/CS/133(22)</t>
  </si>
  <si>
    <t>Tile work in Kitchen of Residential Colony and  Main Hall of Field Hostel floor ( D-Type) at 400/220 KV Panchkula Sub Station</t>
  </si>
  <si>
    <t>Undertaking by the bidder regarding Compliance of DMI&amp;SP policy</t>
  </si>
  <si>
    <t xml:space="preserve">Attachment 24: Format of Authorization Certificate issued by domestic manufacturer for selling Domestically Manufactured Iron &amp; Steel Products </t>
  </si>
  <si>
    <t>Preventing Soil erosion to protect tower footing of Loc.227 (through PCC wall) of 400 KV D/C Gumma-Panchkula Transmission line.</t>
  </si>
  <si>
    <t>Package No.: N2JM/C&amp;M/CS/174(24)</t>
  </si>
  <si>
    <t>Attachments  3(QR), Attach QR,  4,  4(A),  4(B),  5, 5(A), 6, 9,  10, 11, 12, 13, 15, 16, 18. 19 and Bid Form for 1st Envelope are included here.</t>
  </si>
  <si>
    <t>Attachment 25: Acknowledgement and Acceptance of ‘Supplier Code of Conduct’</t>
  </si>
  <si>
    <t>Acknowledgement and Acceptance of ‘Supplier Code of Conduct’</t>
  </si>
  <si>
    <t xml:space="preserve">(Z) Attachment 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</si>
</sst>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2"/>
      <color rgb="FF00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70">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35" fillId="0" borderId="31"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74" fillId="0" borderId="31" xfId="34" applyFont="1" applyBorder="1" applyAlignment="1" applyProtection="1">
      <alignment horizontal="justify"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5" xfId="34" applyFont="1" applyBorder="1" applyAlignment="1" applyProtection="1">
      <alignment horizontal="left" vertical="center"/>
      <protection hidden="1"/>
    </xf>
    <xf numFmtId="0" fontId="74" fillId="0" borderId="16" xfId="34" applyFont="1" applyBorder="1" applyAlignment="1" applyProtection="1">
      <alignment horizontal="lef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45" fillId="3" borderId="8" xfId="32" applyFont="1" applyFill="1" applyBorder="1" applyAlignment="1" applyProtection="1">
      <alignment horizontal="left" vertical="top" wrapText="1"/>
      <protection locked="0"/>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48" fillId="0" borderId="0" xfId="0" applyFont="1" applyAlignment="1" applyProtection="1">
      <alignment horizontal="left" vertical="top" wrapText="1"/>
      <protection hidden="1"/>
    </xf>
    <xf numFmtId="0" fontId="60"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1" fillId="7" borderId="8" xfId="0" applyFont="1" applyFill="1" applyBorder="1" applyAlignment="1">
      <alignment horizontal="left" vertical="top" wrapText="1"/>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8" fillId="0" borderId="0" xfId="0" applyFont="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3" borderId="8" xfId="0" applyFont="1" applyFill="1" applyBorder="1" applyAlignment="1" applyProtection="1">
      <alignment horizontal="left" vertical="top" wrapText="1"/>
      <protection locked="0"/>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45" fillId="0" borderId="8" xfId="28" applyFont="1" applyBorder="1" applyAlignment="1" applyProtection="1">
      <alignment horizontal="left" vertical="top" wrapText="1"/>
      <protection hidden="1"/>
    </xf>
    <xf numFmtId="0" fontId="55" fillId="0" borderId="0" xfId="0" applyFont="1" applyAlignment="1" applyProtection="1">
      <alignment horizontal="left" vertical="top"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5" fillId="0" borderId="20" xfId="28" applyFont="1" applyBorder="1" applyAlignment="1" applyProtection="1">
      <alignment horizontal="center" vertical="top" wrapText="1"/>
      <protection hidden="1"/>
    </xf>
    <xf numFmtId="0" fontId="68"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8" fillId="0" borderId="8" xfId="27" applyFont="1" applyBorder="1" applyAlignment="1" applyProtection="1">
      <alignment horizontal="center" vertical="center"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3"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4"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3"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3" fillId="0" borderId="5" xfId="0" applyFont="1" applyBorder="1" applyAlignment="1" applyProtection="1">
      <alignment horizontal="justify" vertical="top" wrapText="1"/>
      <protection hidden="1"/>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64" fillId="0" borderId="0" xfId="25" applyFont="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5" fillId="3" borderId="8" xfId="25" applyFont="1" applyFill="1" applyBorder="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45" fillId="0" borderId="0" xfId="0" applyFont="1" applyAlignment="1" applyProtection="1">
      <alignment horizontal="center"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172" fontId="45" fillId="0" borderId="0" xfId="0" applyNumberFormat="1"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0" fontId="79" fillId="0" borderId="0" xfId="0" applyFont="1" applyAlignment="1">
      <alignment horizontal="left" vertical="center" wrapText="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22</xdr:row>
      <xdr:rowOff>123825</xdr:rowOff>
    </xdr:from>
    <xdr:to>
      <xdr:col>4</xdr:col>
      <xdr:colOff>752475</xdr:colOff>
      <xdr:row>25</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powergrid1989-my.sharepoint.com/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owergrid1989-my.sharepoint.com/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9"/>
  <sheetViews>
    <sheetView showGridLines="0" view="pageBreakPreview" zoomScaleNormal="100" zoomScaleSheetLayoutView="100" workbookViewId="0">
      <selection activeCell="C20" sqref="C20"/>
    </sheetView>
  </sheetViews>
  <sheetFormatPr defaultRowHeight="12.75"/>
  <cols>
    <col min="1" max="1" width="9.85546875" style="11" customWidth="1"/>
    <col min="2" max="2" width="12.7109375" style="11" customWidth="1"/>
    <col min="3" max="4" width="44.140625" style="11" customWidth="1"/>
    <col min="5" max="5" width="68.85546875" style="11" customWidth="1"/>
    <col min="6" max="6" width="9.85546875" style="11" customWidth="1"/>
    <col min="7" max="16384" width="9.140625" style="11"/>
  </cols>
  <sheetData>
    <row r="1" spans="1:12" ht="18" customHeight="1">
      <c r="A1" s="365" t="s">
        <v>8</v>
      </c>
      <c r="B1" s="377" t="s">
        <v>87</v>
      </c>
      <c r="C1" s="377"/>
      <c r="D1" s="377"/>
      <c r="E1" s="377"/>
      <c r="F1" s="369" t="str">
        <f>B3</f>
        <v>Package No.: N2JM/C&amp;M/CS/174(24)</v>
      </c>
      <c r="G1" s="10"/>
      <c r="H1" s="10"/>
      <c r="I1" s="10"/>
      <c r="J1" s="10"/>
      <c r="L1" s="11" t="s">
        <v>295</v>
      </c>
    </row>
    <row r="2" spans="1:12" ht="56.25" customHeight="1">
      <c r="A2" s="366"/>
      <c r="B2" s="378" t="s">
        <v>593</v>
      </c>
      <c r="C2" s="379"/>
      <c r="D2" s="379"/>
      <c r="E2" s="380"/>
      <c r="F2" s="370"/>
      <c r="G2" s="10"/>
      <c r="H2" s="10"/>
      <c r="I2" s="10"/>
      <c r="J2" s="10"/>
    </row>
    <row r="3" spans="1:12" ht="27" customHeight="1">
      <c r="A3" s="367"/>
      <c r="B3" s="381" t="s">
        <v>594</v>
      </c>
      <c r="C3" s="381"/>
      <c r="D3" s="381"/>
      <c r="E3" s="381"/>
      <c r="F3" s="371"/>
      <c r="G3" s="10"/>
      <c r="H3" s="10"/>
      <c r="I3" s="10"/>
      <c r="J3" s="10"/>
    </row>
    <row r="4" spans="1:12" s="350" customFormat="1" ht="15.75" customHeight="1">
      <c r="A4" s="366"/>
      <c r="B4" s="349">
        <v>1</v>
      </c>
      <c r="C4" s="374" t="s">
        <v>88</v>
      </c>
      <c r="D4" s="374"/>
      <c r="E4" s="374"/>
      <c r="F4" s="370"/>
      <c r="I4" s="351"/>
      <c r="J4" s="352"/>
    </row>
    <row r="5" spans="1:12" s="350" customFormat="1" ht="38.25" customHeight="1">
      <c r="A5" s="366"/>
      <c r="B5" s="353">
        <v>2</v>
      </c>
      <c r="C5" s="374" t="s">
        <v>595</v>
      </c>
      <c r="D5" s="374"/>
      <c r="E5" s="374"/>
      <c r="F5" s="370"/>
      <c r="G5" s="351"/>
      <c r="H5" s="351"/>
      <c r="I5" s="351"/>
      <c r="J5" s="352"/>
    </row>
    <row r="6" spans="1:12" s="350" customFormat="1" ht="15">
      <c r="A6" s="366"/>
      <c r="B6" s="353">
        <v>3</v>
      </c>
      <c r="C6" s="388" t="s">
        <v>573</v>
      </c>
      <c r="D6" s="388"/>
      <c r="E6" s="388"/>
      <c r="F6" s="370"/>
      <c r="G6" s="351"/>
      <c r="H6" s="351"/>
      <c r="I6" s="351"/>
      <c r="J6" s="352"/>
    </row>
    <row r="7" spans="1:12" s="350" customFormat="1" ht="33" customHeight="1">
      <c r="A7" s="366"/>
      <c r="B7" s="353">
        <v>4</v>
      </c>
      <c r="C7" s="374" t="s">
        <v>558</v>
      </c>
      <c r="D7" s="374"/>
      <c r="E7" s="374"/>
      <c r="F7" s="370"/>
      <c r="G7" s="351"/>
      <c r="H7" s="351"/>
      <c r="I7" s="351"/>
      <c r="J7" s="352"/>
    </row>
    <row r="8" spans="1:12" s="350" customFormat="1" ht="30.75" customHeight="1">
      <c r="A8" s="366"/>
      <c r="B8" s="353">
        <v>5</v>
      </c>
      <c r="C8" s="374" t="s">
        <v>572</v>
      </c>
      <c r="D8" s="374"/>
      <c r="E8" s="374"/>
      <c r="F8" s="370"/>
      <c r="G8" s="351"/>
      <c r="H8" s="351"/>
      <c r="I8" s="351"/>
      <c r="J8" s="352"/>
    </row>
    <row r="9" spans="1:12" s="350" customFormat="1" ht="35.25" customHeight="1">
      <c r="A9" s="366"/>
      <c r="B9" s="353">
        <v>6</v>
      </c>
      <c r="C9" s="375" t="s">
        <v>566</v>
      </c>
      <c r="D9" s="375"/>
      <c r="E9" s="375"/>
      <c r="F9" s="370"/>
      <c r="G9" s="351"/>
      <c r="H9" s="351"/>
      <c r="I9" s="351"/>
      <c r="J9" s="354"/>
    </row>
    <row r="10" spans="1:12" s="350" customFormat="1" ht="33" customHeight="1">
      <c r="A10" s="366"/>
      <c r="B10" s="353">
        <v>7</v>
      </c>
      <c r="C10" s="375" t="s">
        <v>514</v>
      </c>
      <c r="D10" s="375"/>
      <c r="E10" s="375"/>
      <c r="F10" s="370"/>
      <c r="G10" s="351"/>
      <c r="H10" s="351"/>
      <c r="I10" s="351"/>
      <c r="J10" s="354"/>
    </row>
    <row r="11" spans="1:12" s="350" customFormat="1" ht="33" customHeight="1">
      <c r="A11" s="366"/>
      <c r="B11" s="353">
        <v>8</v>
      </c>
      <c r="C11" s="382" t="s">
        <v>548</v>
      </c>
      <c r="D11" s="382"/>
      <c r="E11" s="382"/>
      <c r="F11" s="370"/>
      <c r="G11" s="351"/>
      <c r="H11" s="351"/>
      <c r="I11" s="351"/>
      <c r="J11" s="354"/>
    </row>
    <row r="12" spans="1:12" s="350" customFormat="1" ht="33" hidden="1" customHeight="1">
      <c r="A12" s="366"/>
      <c r="B12" s="353">
        <v>9</v>
      </c>
      <c r="C12" s="382" t="s">
        <v>559</v>
      </c>
      <c r="D12" s="382"/>
      <c r="E12" s="382"/>
      <c r="F12" s="370"/>
      <c r="G12" s="351"/>
      <c r="H12" s="351"/>
      <c r="I12" s="351"/>
      <c r="J12" s="354"/>
    </row>
    <row r="13" spans="1:12" s="350" customFormat="1" ht="31.5" customHeight="1">
      <c r="A13" s="366"/>
      <c r="B13" s="353">
        <v>9</v>
      </c>
      <c r="C13" s="382" t="s">
        <v>574</v>
      </c>
      <c r="D13" s="382"/>
      <c r="E13" s="382"/>
      <c r="F13" s="370"/>
      <c r="G13" s="351"/>
      <c r="H13" s="351"/>
      <c r="I13" s="351"/>
      <c r="J13" s="354"/>
    </row>
    <row r="14" spans="1:12" s="350" customFormat="1" ht="32.25" hidden="1" customHeight="1">
      <c r="A14" s="366"/>
      <c r="B14" s="353">
        <v>11</v>
      </c>
      <c r="C14" s="382" t="s">
        <v>560</v>
      </c>
      <c r="D14" s="382"/>
      <c r="E14" s="382"/>
      <c r="F14" s="370"/>
      <c r="G14" s="351"/>
      <c r="H14" s="351"/>
      <c r="I14" s="351"/>
      <c r="J14" s="354"/>
    </row>
    <row r="15" spans="1:12" s="350" customFormat="1" ht="51.75" customHeight="1">
      <c r="A15" s="366"/>
      <c r="B15" s="353">
        <v>10</v>
      </c>
      <c r="C15" s="382" t="s">
        <v>575</v>
      </c>
      <c r="D15" s="382"/>
      <c r="E15" s="382"/>
      <c r="F15" s="370"/>
      <c r="G15" s="351"/>
      <c r="H15" s="351"/>
      <c r="I15" s="351"/>
      <c r="J15" s="354"/>
    </row>
    <row r="16" spans="1:12" s="350" customFormat="1" ht="22.5" hidden="1" customHeight="1">
      <c r="A16" s="366"/>
      <c r="B16" s="353">
        <v>12</v>
      </c>
      <c r="C16" s="382" t="s">
        <v>565</v>
      </c>
      <c r="D16" s="382"/>
      <c r="E16" s="382"/>
      <c r="F16" s="370"/>
      <c r="G16" s="351"/>
      <c r="H16" s="351"/>
      <c r="I16" s="351"/>
      <c r="J16" s="354"/>
    </row>
    <row r="17" spans="1:10" s="350" customFormat="1" ht="27.75" customHeight="1">
      <c r="A17" s="366"/>
      <c r="B17" s="364">
        <v>11</v>
      </c>
      <c r="C17" s="389" t="s">
        <v>592</v>
      </c>
      <c r="D17" s="389"/>
      <c r="E17" s="390"/>
      <c r="F17" s="370"/>
      <c r="G17" s="351"/>
      <c r="H17" s="351"/>
      <c r="I17" s="351"/>
      <c r="J17" s="354"/>
    </row>
    <row r="18" spans="1:10" s="350" customFormat="1" ht="27.75" customHeight="1">
      <c r="A18" s="366"/>
      <c r="B18" s="364">
        <v>12</v>
      </c>
      <c r="C18" s="389" t="s">
        <v>596</v>
      </c>
      <c r="D18" s="389"/>
      <c r="E18" s="390"/>
      <c r="F18" s="370"/>
      <c r="G18" s="351"/>
      <c r="H18" s="351"/>
      <c r="I18" s="351"/>
      <c r="J18" s="354"/>
    </row>
    <row r="19" spans="1:10" s="13" customFormat="1" ht="33" customHeight="1">
      <c r="A19" s="366"/>
      <c r="B19" s="14">
        <v>13</v>
      </c>
      <c r="C19" s="383" t="s">
        <v>309</v>
      </c>
      <c r="D19" s="383"/>
      <c r="E19" s="384"/>
      <c r="F19" s="370"/>
      <c r="G19" s="12"/>
      <c r="H19" s="12"/>
      <c r="I19" s="12"/>
      <c r="J19" s="12"/>
    </row>
    <row r="20" spans="1:10" ht="15.75">
      <c r="A20" s="366"/>
      <c r="B20" s="15"/>
      <c r="C20" s="15"/>
      <c r="D20" s="15"/>
      <c r="E20" s="15"/>
      <c r="F20" s="370"/>
      <c r="G20" s="10"/>
      <c r="H20" s="10"/>
      <c r="I20" s="10"/>
      <c r="J20" s="10"/>
    </row>
    <row r="21" spans="1:10" ht="18" customHeight="1">
      <c r="A21" s="366"/>
      <c r="B21" s="373"/>
      <c r="C21" s="373"/>
      <c r="D21" s="373"/>
      <c r="E21" s="373"/>
      <c r="F21" s="370"/>
      <c r="G21" s="10"/>
      <c r="H21" s="10"/>
      <c r="I21" s="10"/>
      <c r="J21" s="10"/>
    </row>
    <row r="22" spans="1:10" ht="8.1" customHeight="1">
      <c r="A22" s="366"/>
      <c r="B22" s="16"/>
      <c r="C22" s="16"/>
      <c r="D22" s="16"/>
      <c r="E22" s="16"/>
      <c r="F22" s="370"/>
      <c r="G22" s="10"/>
      <c r="H22" s="10"/>
      <c r="I22" s="10"/>
      <c r="J22" s="10"/>
    </row>
    <row r="23" spans="1:10" ht="24" customHeight="1">
      <c r="A23" s="366"/>
      <c r="B23" s="386" t="s">
        <v>83</v>
      </c>
      <c r="C23" s="386"/>
      <c r="D23" s="386"/>
      <c r="E23" s="17"/>
      <c r="F23" s="370"/>
    </row>
    <row r="24" spans="1:10" ht="15.95" customHeight="1">
      <c r="A24" s="366"/>
      <c r="B24" s="385" t="s">
        <v>84</v>
      </c>
      <c r="C24" s="385"/>
      <c r="D24" s="385"/>
      <c r="F24" s="370"/>
      <c r="G24" s="10"/>
      <c r="H24" s="10"/>
      <c r="I24" s="10"/>
      <c r="J24" s="10"/>
    </row>
    <row r="25" spans="1:10" ht="24" customHeight="1">
      <c r="A25" s="366"/>
      <c r="B25" s="387" t="s">
        <v>85</v>
      </c>
      <c r="C25" s="387"/>
      <c r="D25" s="387"/>
      <c r="E25" s="17"/>
      <c r="F25" s="370"/>
      <c r="G25" s="18"/>
      <c r="H25" s="18"/>
      <c r="I25" s="18"/>
      <c r="J25" s="18"/>
    </row>
    <row r="26" spans="1:10" ht="15.95" customHeight="1">
      <c r="A26" s="368"/>
      <c r="B26" s="376" t="s">
        <v>86</v>
      </c>
      <c r="C26" s="376"/>
      <c r="D26" s="376"/>
      <c r="E26" s="19"/>
      <c r="F26" s="372"/>
      <c r="G26" s="18"/>
      <c r="H26" s="18"/>
      <c r="I26" s="18"/>
      <c r="J26" s="18"/>
    </row>
    <row r="27" spans="1:10" ht="15.75">
      <c r="A27" s="10"/>
      <c r="B27" s="20"/>
      <c r="C27" s="20"/>
      <c r="D27" s="20"/>
      <c r="E27" s="20"/>
      <c r="F27" s="10"/>
      <c r="G27" s="10"/>
      <c r="H27" s="10"/>
      <c r="I27" s="10"/>
      <c r="J27" s="10"/>
    </row>
    <row r="28" spans="1:10" ht="15.75">
      <c r="A28" s="10"/>
      <c r="B28" s="10"/>
      <c r="C28" s="10"/>
      <c r="D28" s="10"/>
      <c r="E28" s="10"/>
      <c r="F28" s="10"/>
      <c r="G28" s="10"/>
      <c r="H28" s="10"/>
      <c r="I28" s="10"/>
      <c r="J28" s="10"/>
    </row>
    <row r="29" spans="1:10" ht="15.75">
      <c r="A29" s="10"/>
      <c r="B29" s="10"/>
      <c r="C29" s="10"/>
      <c r="D29" s="10"/>
      <c r="E29" s="10"/>
      <c r="F29" s="10"/>
      <c r="G29" s="10"/>
      <c r="H29" s="10"/>
      <c r="I29" s="10"/>
      <c r="J29" s="10"/>
    </row>
  </sheetData>
  <sheetProtection algorithmName="SHA-512" hashValue="gz2Kf3ssDGPEz6Urh3Z+MclI72kQPZgCcIbExCr9cFPTMAb5v8uIG+RDVD4EaceJZAd4JPmyKbqjTbjT1TOiaQ==" saltValue="dCanvFE7jzHfgMjPIoPSfw==" spinCount="100000" sheet="1" formatColumns="0" formatRows="0" selectLockedCells="1"/>
  <customSheetViews>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6">
    <mergeCell ref="C10:E10"/>
    <mergeCell ref="B25:D25"/>
    <mergeCell ref="C6:E6"/>
    <mergeCell ref="C15:E15"/>
    <mergeCell ref="C16:E16"/>
    <mergeCell ref="C14:E14"/>
    <mergeCell ref="C12:E12"/>
    <mergeCell ref="C13:E13"/>
    <mergeCell ref="C17:E17"/>
    <mergeCell ref="C18:E18"/>
    <mergeCell ref="A1:A26"/>
    <mergeCell ref="F1:F26"/>
    <mergeCell ref="B21:E21"/>
    <mergeCell ref="C7:E7"/>
    <mergeCell ref="C8:E8"/>
    <mergeCell ref="C9:E9"/>
    <mergeCell ref="B26:D26"/>
    <mergeCell ref="B1:E1"/>
    <mergeCell ref="B2:E2"/>
    <mergeCell ref="B3:E3"/>
    <mergeCell ref="C4:E4"/>
    <mergeCell ref="C5:E5"/>
    <mergeCell ref="C11:E11"/>
    <mergeCell ref="C19:E19"/>
    <mergeCell ref="B24:D24"/>
    <mergeCell ref="B23:D23"/>
  </mergeCells>
  <phoneticPr fontId="16" type="noConversion"/>
  <printOptions horizontalCentered="1"/>
  <pageMargins left="1.2" right="0.70472000000000001" top="1" bottom="0.7" header="0.35433070866141703" footer="0.511811023622047"/>
  <pageSetup paperSize="9" scale="73"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2" t="str">
        <f>Cover!B2</f>
        <v>Preventing Soil erosion to protect tower footing of Loc.227 (through PCC wall) of 400 KV D/C Gumma-Panchkula Transmission line.</v>
      </c>
      <c r="C1" s="392"/>
      <c r="D1" s="392"/>
      <c r="E1" s="22"/>
      <c r="F1" s="23"/>
      <c r="G1" s="24"/>
      <c r="H1" s="24"/>
      <c r="I1" s="24"/>
      <c r="J1" s="24"/>
      <c r="K1" s="24"/>
      <c r="L1" s="24"/>
      <c r="M1" s="24"/>
      <c r="N1" s="24"/>
      <c r="O1" s="24"/>
      <c r="P1" s="24"/>
      <c r="Q1" s="24"/>
      <c r="R1" s="24"/>
      <c r="S1" s="24"/>
      <c r="T1" s="24"/>
      <c r="U1" s="24"/>
      <c r="V1" s="24"/>
      <c r="W1" s="24"/>
      <c r="X1" s="24"/>
      <c r="Y1" s="24"/>
    </row>
    <row r="2" spans="2:28" ht="20.100000000000001" customHeight="1">
      <c r="B2" s="393" t="str">
        <f>Cover!B3</f>
        <v>Package No.: N2JM/C&amp;M/CS/174(24)</v>
      </c>
      <c r="C2" s="393"/>
      <c r="D2" s="393"/>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91" t="s">
        <v>115</v>
      </c>
      <c r="C4" s="391"/>
      <c r="D4" s="391"/>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75" right="0.64" top="0.55000000000000004" bottom="0.46" header="0.4" footer="0.33"/>
      <pageSetup orientation="portrait" r:id="rId1"/>
      <headerFooter alignWithMargins="0"/>
    </customSheetView>
    <customSheetView guid="{FFA7F230-53D0-48EC-855F-98BD36863E0C}" showGridLines="0" hiddenRows="1">
      <selection activeCell="D7" sqref="D7"/>
      <pageMargins left="0.75" right="0.64" top="0.55000000000000004" bottom="0.46" header="0.4" footer="0.33"/>
      <pageSetup orientation="portrait" r:id="rId2"/>
      <headerFooter alignWithMargins="0"/>
    </customSheetView>
    <customSheetView guid="{0E3D301D-E03B-4B92-8B58-0C87959E7F62}" showGridLines="0" hiddenRows="1">
      <selection activeCell="D6" sqref="D6"/>
      <pageMargins left="0.75" right="0.64" top="0.55000000000000004" bottom="0.46" header="0.4" footer="0.33"/>
      <pageSetup orientation="portrait" r:id="rId3"/>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4"/>
      <headerFooter alignWithMargins="0"/>
    </customSheetView>
    <customSheetView guid="{CD4CA1A8-824A-452F-BDBA-32A47C1B3013}" showGridLines="0">
      <selection activeCell="D6" sqref="D6"/>
      <pageMargins left="0.75" right="0.64" top="0.55000000000000004" bottom="0.46" header="0.4" footer="0.33"/>
      <pageSetup orientation="portrait" r:id="rId5"/>
      <headerFooter alignWithMargins="0"/>
    </customSheetView>
    <customSheetView guid="{8E7B022F-1113-4BA2-B2BA-8EDBE02A2557}" showGridLines="0" showRuler="0">
      <selection activeCell="D6" sqref="D6"/>
      <pageMargins left="0.75" right="0.64" top="0.69" bottom="0.46" header="0.4" footer="0.33"/>
      <pageSetup orientation="portrait" r:id="rId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43BCBF1E-CDCF-4541-8D79-87EDCECBC1FD}" scale="90" showGridLines="0">
      <selection activeCell="D14" sqref="D14"/>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DC28ED1E-3E35-4094-9C2B-5C0A1C1D459C}" showGridLines="0" hiddenRows="1">
      <selection activeCell="D6" sqref="D6"/>
      <pageMargins left="0.75" right="0.64" top="0.55000000000000004" bottom="0.46" header="0.4" footer="0.33"/>
      <pageSetup orientation="portrait" r:id="rId11"/>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12"/>
      <headerFooter alignWithMargins="0"/>
    </customSheetView>
    <customSheetView guid="{31C9BD41-85AC-49F8-A4C5-D341A7DF9809}" showGridLines="0" hiddenRows="1">
      <selection activeCell="D6" sqref="D6"/>
      <pageMargins left="0.75" right="0.64" top="0.55000000000000004" bottom="0.46" header="0.4" footer="0.33"/>
      <pageSetup orientation="portrait" r:id="rId13"/>
      <headerFooter alignWithMargins="0"/>
    </customSheetView>
    <customSheetView guid="{98F1BFA0-C539-421E-A117-3F3CC19FB763}" showGridLines="0" hiddenRows="1">
      <selection activeCell="D6" sqref="D6"/>
      <pageMargins left="0.75" right="0.64" top="0.55000000000000004" bottom="0.46" header="0.4" footer="0.33"/>
      <pageSetup orientation="portrait" r:id="rId14"/>
      <headerFooter alignWithMargins="0"/>
    </customSheetView>
    <customSheetView guid="{C5EDEBE1-F188-4851-AFDC-E4218278837C}" showPageBreaks="1" showGridLines="0" printArea="1" hiddenRows="1">
      <selection activeCell="D29" sqref="D29"/>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N2JM/C&amp;M/CS/174(24)</v>
      </c>
      <c r="C1" s="51"/>
      <c r="D1" s="51"/>
      <c r="E1" s="52" t="str">
        <f>"Attachment-3(QR) "</f>
        <v xml:space="preserve">Attachment-3(QR) </v>
      </c>
    </row>
    <row r="3" spans="1:9" ht="60" customHeight="1">
      <c r="A3" s="395" t="str">
        <f>Cover!B2</f>
        <v>Preventing Soil erosion to protect tower footing of Loc.227 (through PCC wall) of 400 KV D/C Gumma-Panchkula Transmission line.</v>
      </c>
      <c r="B3" s="395"/>
      <c r="C3" s="395"/>
      <c r="D3" s="395"/>
      <c r="E3" s="395"/>
      <c r="F3" s="53"/>
      <c r="G3" s="54"/>
      <c r="H3" s="53"/>
    </row>
    <row r="4" spans="1:9">
      <c r="A4" s="28"/>
      <c r="H4" s="55"/>
      <c r="I4" s="56"/>
    </row>
    <row r="5" spans="1:9" ht="18">
      <c r="A5" s="396" t="s">
        <v>284</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
        <v>455</v>
      </c>
      <c r="C9" s="397"/>
      <c r="D9" s="397"/>
      <c r="E9" s="59" t="s">
        <v>368</v>
      </c>
      <c r="H9" s="55"/>
      <c r="I9" s="56"/>
    </row>
    <row r="10" spans="1:9" ht="16.5">
      <c r="A10" s="60" t="s">
        <v>283</v>
      </c>
      <c r="B10" s="398" t="s">
        <v>455</v>
      </c>
      <c r="C10" s="398"/>
      <c r="D10" s="398"/>
      <c r="E10" s="59" t="s">
        <v>369</v>
      </c>
      <c r="H10" s="55"/>
      <c r="I10" s="56"/>
    </row>
    <row r="11" spans="1:9" ht="16.5">
      <c r="B11" s="398" t="s">
        <v>455</v>
      </c>
      <c r="C11" s="398"/>
      <c r="D11" s="398"/>
      <c r="E11" s="59" t="s">
        <v>370</v>
      </c>
    </row>
    <row r="12" spans="1:9" ht="16.5">
      <c r="A12" s="29"/>
      <c r="B12" s="398" t="s">
        <v>455</v>
      </c>
      <c r="C12" s="398"/>
      <c r="D12" s="398"/>
      <c r="E12" s="59" t="s">
        <v>325</v>
      </c>
    </row>
    <row r="13" spans="1:9" ht="16.5">
      <c r="A13" s="29"/>
      <c r="B13" s="9"/>
      <c r="C13" s="9"/>
      <c r="D13" s="9"/>
      <c r="E13" s="59"/>
    </row>
    <row r="14" spans="1:9">
      <c r="A14" s="26" t="s">
        <v>279</v>
      </c>
    </row>
    <row r="15" spans="1:9">
      <c r="A15" s="29"/>
      <c r="D15" s="355"/>
    </row>
    <row r="16" spans="1:9" ht="15.75">
      <c r="A16" s="394" t="s">
        <v>326</v>
      </c>
      <c r="B16" s="394"/>
      <c r="C16" s="394"/>
      <c r="D16" s="394"/>
      <c r="E16" s="394"/>
      <c r="F16" s="61"/>
      <c r="G16" s="61"/>
      <c r="H16" s="61"/>
    </row>
    <row r="17" spans="1:8" s="64" customFormat="1" ht="15.75">
      <c r="A17" s="62"/>
      <c r="B17" s="62"/>
      <c r="C17" s="62"/>
      <c r="D17" s="62"/>
      <c r="E17" s="62"/>
      <c r="F17" s="63"/>
      <c r="G17" s="63"/>
      <c r="H17" s="63"/>
    </row>
    <row r="18" spans="1:8" ht="16.5" customHeight="1">
      <c r="A18" s="394" t="s">
        <v>386</v>
      </c>
      <c r="B18" s="394"/>
      <c r="C18" s="394"/>
      <c r="D18" s="394"/>
      <c r="E18" s="394"/>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24" t="s">
        <v>589</v>
      </c>
      <c r="B1" s="424"/>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5" t="s">
        <v>590</v>
      </c>
      <c r="B3" s="395"/>
      <c r="C3" s="395"/>
      <c r="D3" s="395"/>
      <c r="E3" s="395"/>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26" t="s">
        <v>367</v>
      </c>
      <c r="B4" s="426"/>
      <c r="C4" s="426"/>
      <c r="D4" s="426"/>
      <c r="E4" s="426"/>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25" t="s">
        <v>455</v>
      </c>
      <c r="C8" s="425"/>
      <c r="D8" s="128" t="s">
        <v>368</v>
      </c>
    </row>
    <row r="9" spans="1:45" s="85" customFormat="1">
      <c r="A9" s="86" t="s">
        <v>283</v>
      </c>
      <c r="B9" s="425" t="s">
        <v>455</v>
      </c>
      <c r="C9" s="425"/>
      <c r="D9" s="128" t="s">
        <v>369</v>
      </c>
    </row>
    <row r="10" spans="1:45" s="85" customFormat="1">
      <c r="A10" s="96"/>
      <c r="B10" s="425" t="s">
        <v>455</v>
      </c>
      <c r="C10" s="425"/>
      <c r="D10" s="128" t="s">
        <v>370</v>
      </c>
    </row>
    <row r="11" spans="1:45" s="85" customFormat="1">
      <c r="A11" s="129"/>
      <c r="B11" s="425" t="s">
        <v>455</v>
      </c>
      <c r="C11" s="425"/>
      <c r="D11" s="128" t="s">
        <v>325</v>
      </c>
    </row>
    <row r="12" spans="1:45" s="85" customFormat="1">
      <c r="B12" s="426"/>
      <c r="C12" s="426"/>
    </row>
    <row r="13" spans="1:45">
      <c r="A13" s="178" t="s">
        <v>45</v>
      </c>
      <c r="D13" s="85"/>
      <c r="G13" s="181"/>
      <c r="H13" s="180"/>
      <c r="T13" s="128"/>
      <c r="W13" s="182"/>
      <c r="AS13" s="178"/>
    </row>
    <row r="14" spans="1:45" ht="38.25" customHeight="1">
      <c r="A14" s="427" t="s">
        <v>378</v>
      </c>
      <c r="B14" s="427"/>
      <c r="C14" s="427"/>
      <c r="D14" s="427"/>
      <c r="E14" s="427"/>
      <c r="G14" s="181"/>
      <c r="H14" s="180"/>
      <c r="T14" s="128"/>
      <c r="W14" s="182"/>
      <c r="AS14" s="178"/>
    </row>
    <row r="15" spans="1:45">
      <c r="A15" s="183"/>
      <c r="F15" s="184"/>
      <c r="G15" s="185"/>
      <c r="H15" s="180"/>
      <c r="T15" s="128"/>
      <c r="W15" s="182"/>
      <c r="AS15" s="178"/>
    </row>
    <row r="16" spans="1:45">
      <c r="A16" s="423" t="s">
        <v>327</v>
      </c>
      <c r="B16" s="423"/>
      <c r="C16" s="423"/>
      <c r="D16" s="423"/>
      <c r="E16" s="423"/>
      <c r="G16" s="181"/>
      <c r="H16" s="180"/>
      <c r="T16" s="128"/>
      <c r="W16" s="182"/>
      <c r="AS16" s="178"/>
    </row>
    <row r="17" spans="1:45">
      <c r="A17" s="186"/>
      <c r="B17" s="186"/>
      <c r="C17" s="187"/>
      <c r="D17" s="186"/>
      <c r="G17" s="181"/>
      <c r="H17" s="180"/>
      <c r="T17" s="128"/>
      <c r="W17" s="182"/>
      <c r="AS17" s="178"/>
    </row>
    <row r="18" spans="1:45" ht="196.5" customHeight="1">
      <c r="A18" s="400" t="s">
        <v>567</v>
      </c>
      <c r="B18" s="401"/>
      <c r="C18" s="401"/>
      <c r="D18" s="401"/>
      <c r="E18" s="401"/>
      <c r="G18" s="181"/>
      <c r="H18" s="180"/>
      <c r="T18" s="128"/>
      <c r="W18" s="182"/>
      <c r="AS18" s="178"/>
    </row>
    <row r="19" spans="1:45">
      <c r="A19" s="403" t="s">
        <v>549</v>
      </c>
      <c r="B19" s="404"/>
      <c r="C19" s="404"/>
      <c r="D19" s="404"/>
      <c r="E19" s="405"/>
      <c r="G19" s="181"/>
      <c r="H19" s="180"/>
      <c r="T19" s="128"/>
      <c r="W19" s="182"/>
      <c r="AS19" s="178"/>
    </row>
    <row r="20" spans="1:45" ht="19.5" customHeight="1">
      <c r="A20" s="303">
        <v>1.1000000000000001</v>
      </c>
      <c r="B20" s="409" t="s">
        <v>443</v>
      </c>
      <c r="C20" s="409"/>
      <c r="D20" s="409"/>
      <c r="E20" s="409"/>
      <c r="G20" s="181"/>
      <c r="H20" s="180"/>
      <c r="T20" s="128"/>
      <c r="W20" s="182"/>
      <c r="AS20" s="178"/>
    </row>
    <row r="21" spans="1:45" ht="150" customHeight="1">
      <c r="A21" s="417" t="s">
        <v>568</v>
      </c>
      <c r="B21" s="417"/>
      <c r="C21" s="417"/>
      <c r="D21" s="417"/>
      <c r="E21" s="417"/>
      <c r="G21" s="181"/>
      <c r="H21" s="180"/>
      <c r="T21" s="128"/>
      <c r="W21" s="182"/>
      <c r="AS21" s="178"/>
    </row>
    <row r="22" spans="1:45">
      <c r="A22" s="406"/>
      <c r="B22" s="407"/>
      <c r="C22" s="407"/>
      <c r="D22" s="407"/>
      <c r="E22" s="407"/>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02"/>
      <c r="D25" s="402"/>
      <c r="E25" s="402"/>
      <c r="G25" s="181"/>
      <c r="H25" s="180"/>
      <c r="T25" s="128"/>
      <c r="W25" s="182"/>
      <c r="AS25" s="178"/>
    </row>
    <row r="26" spans="1:45" ht="39" customHeight="1">
      <c r="G26" s="181"/>
      <c r="H26" s="180"/>
      <c r="T26" s="128"/>
      <c r="W26" s="182"/>
      <c r="AS26" s="178"/>
    </row>
    <row r="27" spans="1:45">
      <c r="A27" s="178">
        <v>2</v>
      </c>
      <c r="B27" s="178" t="s">
        <v>330</v>
      </c>
      <c r="C27" s="402"/>
      <c r="D27" s="402"/>
      <c r="E27" s="402"/>
      <c r="G27" s="181"/>
      <c r="H27" s="180"/>
      <c r="T27" s="128"/>
      <c r="W27" s="182"/>
      <c r="AS27" s="178"/>
    </row>
    <row r="28" spans="1:45">
      <c r="A28" s="178">
        <v>3</v>
      </c>
      <c r="B28" s="178" t="s">
        <v>331</v>
      </c>
      <c r="C28" s="410"/>
      <c r="D28" s="411"/>
      <c r="E28" s="412"/>
      <c r="G28" s="181"/>
      <c r="H28" s="180"/>
      <c r="T28" s="128"/>
      <c r="W28" s="182"/>
      <c r="AS28" s="178"/>
    </row>
    <row r="29" spans="1:45">
      <c r="C29" s="413"/>
      <c r="D29" s="414"/>
      <c r="E29" s="415"/>
      <c r="G29" s="181"/>
      <c r="H29" s="180"/>
      <c r="T29" s="128"/>
      <c r="W29" s="182"/>
      <c r="AS29" s="178"/>
    </row>
    <row r="30" spans="1:45">
      <c r="C30" s="418"/>
      <c r="D30" s="419"/>
      <c r="E30" s="420"/>
      <c r="G30" s="181"/>
      <c r="H30" s="180" t="s">
        <v>332</v>
      </c>
      <c r="T30" s="128"/>
      <c r="W30" s="182"/>
      <c r="AS30" s="178"/>
    </row>
    <row r="31" spans="1:45">
      <c r="G31" s="181"/>
      <c r="H31" s="180" t="s">
        <v>333</v>
      </c>
      <c r="T31" s="128"/>
      <c r="W31" s="182"/>
      <c r="AS31" s="178"/>
    </row>
    <row r="32" spans="1:45">
      <c r="A32" s="178">
        <v>4</v>
      </c>
      <c r="B32" s="178" t="s">
        <v>335</v>
      </c>
      <c r="C32" s="402"/>
      <c r="D32" s="402"/>
      <c r="E32" s="402"/>
      <c r="G32" s="181"/>
      <c r="H32" s="180" t="s">
        <v>334</v>
      </c>
      <c r="T32" s="128"/>
      <c r="W32" s="182"/>
      <c r="AS32" s="178"/>
    </row>
    <row r="33" spans="1:45">
      <c r="C33" s="402"/>
      <c r="D33" s="402"/>
      <c r="E33" s="402"/>
      <c r="G33" s="181"/>
      <c r="H33" s="180"/>
      <c r="T33" s="128"/>
      <c r="W33" s="182"/>
      <c r="AS33" s="178"/>
    </row>
    <row r="34" spans="1:45">
      <c r="A34" s="178">
        <v>5</v>
      </c>
      <c r="B34" s="179" t="s">
        <v>337</v>
      </c>
      <c r="G34" s="181"/>
      <c r="H34" s="180" t="s">
        <v>336</v>
      </c>
      <c r="T34" s="128"/>
      <c r="W34" s="182"/>
      <c r="AS34" s="178"/>
    </row>
    <row r="35" spans="1:45">
      <c r="B35" s="189" t="s">
        <v>339</v>
      </c>
      <c r="C35" s="402"/>
      <c r="D35" s="402"/>
      <c r="E35" s="402"/>
      <c r="G35" s="181"/>
      <c r="H35" s="180"/>
      <c r="T35" s="128"/>
      <c r="W35" s="182"/>
      <c r="AS35" s="178"/>
    </row>
    <row r="36" spans="1:45">
      <c r="B36" s="189" t="s">
        <v>24</v>
      </c>
      <c r="C36" s="408"/>
      <c r="D36" s="408"/>
      <c r="E36" s="408"/>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02"/>
      <c r="D43" s="402"/>
      <c r="E43" s="402"/>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02"/>
      <c r="D46" s="402"/>
      <c r="E46" s="402"/>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02"/>
      <c r="D49" s="402"/>
      <c r="E49" s="402"/>
      <c r="G49" s="181"/>
      <c r="H49" s="180"/>
      <c r="T49" s="128"/>
      <c r="W49" s="182"/>
      <c r="AS49" s="178"/>
    </row>
    <row r="50" spans="1:45">
      <c r="B50" s="189" t="s">
        <v>339</v>
      </c>
      <c r="C50" s="402"/>
      <c r="D50" s="402"/>
      <c r="E50" s="402"/>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02"/>
      <c r="D57" s="402"/>
      <c r="E57" s="402"/>
      <c r="G57" s="181"/>
      <c r="H57" s="180"/>
      <c r="T57" s="128"/>
      <c r="W57" s="182"/>
      <c r="AS57" s="178"/>
    </row>
    <row r="58" spans="1:45">
      <c r="G58" s="181"/>
      <c r="H58" s="180"/>
      <c r="T58" s="128"/>
      <c r="W58" s="182"/>
      <c r="AS58" s="178"/>
    </row>
    <row r="59" spans="1:45">
      <c r="A59" s="178">
        <v>2</v>
      </c>
      <c r="B59" s="178" t="s">
        <v>330</v>
      </c>
      <c r="C59" s="402"/>
      <c r="D59" s="402"/>
      <c r="E59" s="402"/>
      <c r="G59" s="181"/>
      <c r="H59" s="180"/>
      <c r="T59" s="128"/>
      <c r="W59" s="182"/>
      <c r="AS59" s="178"/>
    </row>
    <row r="60" spans="1:45">
      <c r="A60" s="178">
        <v>3</v>
      </c>
      <c r="B60" s="178" t="s">
        <v>331</v>
      </c>
      <c r="C60" s="410"/>
      <c r="D60" s="411"/>
      <c r="E60" s="412"/>
      <c r="G60" s="181"/>
      <c r="H60" s="180"/>
      <c r="T60" s="128"/>
      <c r="W60" s="182"/>
      <c r="AS60" s="178"/>
    </row>
    <row r="61" spans="1:45">
      <c r="C61" s="413"/>
      <c r="D61" s="414"/>
      <c r="E61" s="415"/>
      <c r="G61" s="181"/>
      <c r="H61" s="180"/>
      <c r="T61" s="128"/>
      <c r="W61" s="182"/>
      <c r="AS61" s="178"/>
    </row>
    <row r="62" spans="1:45">
      <c r="C62" s="418"/>
      <c r="D62" s="419"/>
      <c r="E62" s="420"/>
      <c r="G62" s="181"/>
      <c r="H62" s="180"/>
      <c r="T62" s="128"/>
      <c r="W62" s="182"/>
      <c r="AS62" s="178"/>
    </row>
    <row r="63" spans="1:45">
      <c r="G63" s="181"/>
      <c r="H63" s="180"/>
      <c r="T63" s="128"/>
      <c r="W63" s="182"/>
      <c r="AS63" s="178"/>
    </row>
    <row r="64" spans="1:45">
      <c r="A64" s="178">
        <v>4</v>
      </c>
      <c r="B64" s="178" t="s">
        <v>335</v>
      </c>
      <c r="C64" s="402"/>
      <c r="D64" s="402"/>
      <c r="E64" s="402"/>
      <c r="G64" s="181"/>
      <c r="H64" s="180"/>
      <c r="T64" s="128"/>
      <c r="W64" s="182"/>
      <c r="AS64" s="178"/>
    </row>
    <row r="65" spans="1:45">
      <c r="C65" s="402"/>
      <c r="D65" s="402"/>
      <c r="E65" s="402"/>
      <c r="G65" s="181"/>
      <c r="H65" s="180"/>
      <c r="T65" s="128"/>
      <c r="W65" s="182"/>
      <c r="AS65" s="178"/>
    </row>
    <row r="66" spans="1:45">
      <c r="A66" s="178">
        <v>5</v>
      </c>
      <c r="B66" s="179" t="s">
        <v>337</v>
      </c>
      <c r="G66" s="181"/>
      <c r="H66" s="180"/>
      <c r="T66" s="128"/>
      <c r="W66" s="182"/>
      <c r="AS66" s="178"/>
    </row>
    <row r="67" spans="1:45">
      <c r="B67" s="189" t="s">
        <v>339</v>
      </c>
      <c r="C67" s="402"/>
      <c r="D67" s="402"/>
      <c r="E67" s="402"/>
      <c r="G67" s="181"/>
      <c r="H67" s="180"/>
      <c r="T67" s="128"/>
      <c r="W67" s="182"/>
      <c r="AS67" s="178"/>
    </row>
    <row r="68" spans="1:45">
      <c r="B68" s="189" t="s">
        <v>24</v>
      </c>
      <c r="C68" s="408"/>
      <c r="D68" s="408"/>
      <c r="E68" s="408"/>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02"/>
      <c r="D75" s="402"/>
      <c r="E75" s="402"/>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02"/>
      <c r="D78" s="402"/>
      <c r="E78" s="402"/>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02"/>
      <c r="D81" s="402"/>
      <c r="E81" s="402"/>
      <c r="G81" s="181"/>
      <c r="H81" s="180"/>
      <c r="T81" s="128"/>
      <c r="W81" s="182"/>
      <c r="AS81" s="178"/>
    </row>
    <row r="82" spans="1:45">
      <c r="B82" s="189" t="s">
        <v>339</v>
      </c>
      <c r="C82" s="402"/>
      <c r="D82" s="402"/>
      <c r="E82" s="402"/>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02"/>
      <c r="D89" s="402"/>
      <c r="E89" s="402"/>
      <c r="G89" s="181"/>
      <c r="H89" s="180"/>
      <c r="T89" s="128"/>
      <c r="W89" s="182"/>
      <c r="AS89" s="178"/>
    </row>
    <row r="90" spans="1:45" ht="39" customHeight="1">
      <c r="G90" s="181"/>
      <c r="H90" s="180"/>
      <c r="T90" s="128"/>
      <c r="W90" s="182"/>
      <c r="AS90" s="178"/>
    </row>
    <row r="91" spans="1:45">
      <c r="A91" s="178">
        <v>2</v>
      </c>
      <c r="B91" s="178" t="s">
        <v>330</v>
      </c>
      <c r="C91" s="402"/>
      <c r="D91" s="402"/>
      <c r="E91" s="402"/>
      <c r="G91" s="181"/>
      <c r="H91" s="180"/>
      <c r="T91" s="128"/>
      <c r="W91" s="182"/>
      <c r="AS91" s="178"/>
    </row>
    <row r="92" spans="1:45">
      <c r="A92" s="178">
        <v>3</v>
      </c>
      <c r="B92" s="178" t="s">
        <v>331</v>
      </c>
      <c r="C92" s="410"/>
      <c r="D92" s="411"/>
      <c r="E92" s="412"/>
      <c r="G92" s="181"/>
      <c r="H92" s="180"/>
      <c r="T92" s="128"/>
      <c r="W92" s="182"/>
      <c r="AS92" s="178"/>
    </row>
    <row r="93" spans="1:45">
      <c r="C93" s="413"/>
      <c r="D93" s="414"/>
      <c r="E93" s="415"/>
      <c r="G93" s="181"/>
      <c r="H93" s="180"/>
      <c r="T93" s="128"/>
      <c r="W93" s="182"/>
      <c r="AS93" s="178"/>
    </row>
    <row r="94" spans="1:45">
      <c r="C94" s="418"/>
      <c r="D94" s="419"/>
      <c r="E94" s="420"/>
      <c r="G94" s="181"/>
      <c r="H94" s="180" t="s">
        <v>332</v>
      </c>
      <c r="T94" s="128"/>
      <c r="W94" s="182"/>
      <c r="AS94" s="178"/>
    </row>
    <row r="95" spans="1:45">
      <c r="G95" s="181"/>
      <c r="H95" s="180" t="s">
        <v>333</v>
      </c>
      <c r="T95" s="128"/>
      <c r="W95" s="182"/>
      <c r="AS95" s="178"/>
    </row>
    <row r="96" spans="1:45">
      <c r="A96" s="178">
        <v>4</v>
      </c>
      <c r="B96" s="178" t="s">
        <v>335</v>
      </c>
      <c r="C96" s="402"/>
      <c r="D96" s="402"/>
      <c r="E96" s="402"/>
      <c r="G96" s="181"/>
      <c r="H96" s="180" t="s">
        <v>334</v>
      </c>
      <c r="T96" s="128"/>
      <c r="W96" s="182"/>
      <c r="AS96" s="178"/>
    </row>
    <row r="97" spans="1:45">
      <c r="C97" s="402"/>
      <c r="D97" s="402"/>
      <c r="E97" s="402"/>
      <c r="G97" s="181"/>
      <c r="H97" s="180"/>
      <c r="T97" s="128"/>
      <c r="W97" s="182"/>
      <c r="AS97" s="178"/>
    </row>
    <row r="98" spans="1:45">
      <c r="A98" s="178">
        <v>5</v>
      </c>
      <c r="B98" s="179" t="s">
        <v>337</v>
      </c>
      <c r="G98" s="181"/>
      <c r="H98" s="180" t="s">
        <v>336</v>
      </c>
      <c r="T98" s="128"/>
      <c r="W98" s="182"/>
      <c r="AS98" s="178"/>
    </row>
    <row r="99" spans="1:45">
      <c r="B99" s="189" t="s">
        <v>339</v>
      </c>
      <c r="C99" s="402"/>
      <c r="D99" s="402"/>
      <c r="E99" s="402"/>
      <c r="G99" s="181"/>
      <c r="H99" s="180"/>
      <c r="T99" s="128"/>
      <c r="W99" s="182"/>
      <c r="AS99" s="178"/>
    </row>
    <row r="100" spans="1:45">
      <c r="B100" s="189" t="s">
        <v>24</v>
      </c>
      <c r="C100" s="402"/>
      <c r="D100" s="402"/>
      <c r="E100" s="402"/>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02"/>
      <c r="D107" s="402"/>
      <c r="E107" s="402"/>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02"/>
      <c r="D110" s="402"/>
      <c r="E110" s="402"/>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02"/>
      <c r="D113" s="402"/>
      <c r="E113" s="402"/>
      <c r="G113" s="181"/>
      <c r="H113" s="180"/>
      <c r="T113" s="128"/>
      <c r="W113" s="182"/>
      <c r="AS113" s="178"/>
    </row>
    <row r="114" spans="1:45">
      <c r="B114" s="189" t="s">
        <v>339</v>
      </c>
      <c r="C114" s="402"/>
      <c r="D114" s="402"/>
      <c r="E114" s="402"/>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22" t="s">
        <v>542</v>
      </c>
      <c r="C121" s="422"/>
      <c r="D121" s="422"/>
      <c r="E121" s="422"/>
      <c r="G121" s="181"/>
      <c r="H121" s="180"/>
      <c r="T121" s="128"/>
      <c r="W121" s="182"/>
      <c r="AS121" s="178"/>
    </row>
    <row r="122" spans="1:45" ht="84" customHeight="1">
      <c r="A122" s="433" t="s">
        <v>569</v>
      </c>
      <c r="B122" s="434"/>
      <c r="C122" s="434"/>
      <c r="D122" s="434"/>
      <c r="E122" s="435"/>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550</v>
      </c>
      <c r="C129" s="191"/>
      <c r="D129" s="215"/>
      <c r="G129" s="181"/>
      <c r="H129" s="180"/>
      <c r="T129" s="128"/>
      <c r="W129" s="182"/>
      <c r="AS129" s="178"/>
    </row>
    <row r="130" spans="1:45">
      <c r="A130" s="202" t="s">
        <v>300</v>
      </c>
      <c r="B130" s="202" t="s">
        <v>563</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22" t="s">
        <v>551</v>
      </c>
      <c r="C134" s="422"/>
      <c r="D134" s="422"/>
      <c r="E134" s="422"/>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32" t="s">
        <v>570</v>
      </c>
      <c r="B135" s="417"/>
      <c r="C135" s="417"/>
      <c r="D135" s="417"/>
      <c r="E135" s="417"/>
      <c r="G135" s="181"/>
      <c r="H135" s="180"/>
      <c r="T135" s="128"/>
      <c r="W135" s="182"/>
      <c r="AS135" s="178"/>
    </row>
    <row r="136" spans="1:45">
      <c r="A136" s="428"/>
      <c r="B136" s="429"/>
      <c r="C136" s="429"/>
      <c r="D136" s="429"/>
      <c r="E136" s="430"/>
      <c r="G136" s="181"/>
      <c r="H136" s="180"/>
      <c r="T136" s="128"/>
      <c r="W136" s="182"/>
      <c r="AS136" s="178"/>
    </row>
    <row r="137" spans="1:45">
      <c r="A137" s="304"/>
      <c r="B137" s="422"/>
      <c r="C137" s="422"/>
      <c r="D137" s="422"/>
      <c r="E137" s="422"/>
      <c r="G137" s="181"/>
      <c r="H137" s="180"/>
      <c r="T137" s="128"/>
      <c r="W137" s="182"/>
      <c r="AS137" s="178"/>
    </row>
    <row r="138" spans="1:45" ht="119.25" customHeight="1">
      <c r="A138" s="417" t="s">
        <v>561</v>
      </c>
      <c r="B138" s="417"/>
      <c r="C138" s="417"/>
      <c r="D138" s="417"/>
      <c r="E138" s="417"/>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02"/>
      <c r="D142" s="402"/>
      <c r="E142" s="402"/>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31"/>
      <c r="C148" s="431"/>
      <c r="D148" s="431"/>
      <c r="E148" s="431"/>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1"/>
      <c r="B149" s="421"/>
      <c r="C149" s="421"/>
      <c r="D149" s="421"/>
      <c r="E149" s="421"/>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16" t="s">
        <v>455</v>
      </c>
      <c r="E151" s="416"/>
      <c r="G151" s="181"/>
      <c r="H151" s="180" t="e">
        <f>LARGE($C$126:$C$130,2)</f>
        <v>#NUM!</v>
      </c>
      <c r="T151" s="128"/>
      <c r="W151" s="182"/>
      <c r="AS151" s="178"/>
    </row>
    <row r="152" spans="1:45">
      <c r="A152" s="78" t="s">
        <v>6</v>
      </c>
      <c r="B152" s="89" t="s">
        <v>455</v>
      </c>
      <c r="C152" s="80" t="s">
        <v>4</v>
      </c>
      <c r="D152" s="416" t="s">
        <v>455</v>
      </c>
      <c r="E152" s="416"/>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N2JM/C&amp;M/CS/174(24)</v>
      </c>
      <c r="B1" s="51"/>
      <c r="C1" s="51"/>
      <c r="D1" s="51"/>
      <c r="E1" s="52"/>
      <c r="F1" s="284"/>
      <c r="G1" s="52" t="str">
        <f>"Attachment-4 "</f>
        <v xml:space="preserve">Attachment-4 </v>
      </c>
    </row>
    <row r="3" spans="1:9" ht="68.25" customHeight="1">
      <c r="A3" s="395" t="str">
        <f>Cover!B2</f>
        <v>Preventing Soil erosion to protect tower footing of Loc.227 (through PCC wall) of 400 KV D/C Gumma-Panchkula Transmission line.</v>
      </c>
      <c r="B3" s="395"/>
      <c r="C3" s="395"/>
      <c r="D3" s="395"/>
      <c r="E3" s="395"/>
      <c r="F3" s="395"/>
      <c r="G3" s="395"/>
      <c r="H3" s="53"/>
    </row>
    <row r="4" spans="1:9">
      <c r="A4" s="28"/>
      <c r="H4" s="55"/>
      <c r="I4" s="56"/>
    </row>
    <row r="5" spans="1:9" ht="18" customHeight="1">
      <c r="A5" s="396" t="s">
        <v>506</v>
      </c>
      <c r="B5" s="396"/>
      <c r="C5" s="396"/>
      <c r="D5" s="396"/>
      <c r="E5" s="396"/>
      <c r="F5" s="396"/>
      <c r="G5" s="396"/>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1.45" customHeight="1">
      <c r="A16" s="436" t="str">
        <f>"We hereby certify that equipment and materials to be supplied are produced in " &amp;H25 &amp; " eligible source " &amp; F25</f>
        <v>We hereby certify that equipment and materials to be supplied are produced in [Name of Countries],  eligible source country.</v>
      </c>
      <c r="B16" s="436"/>
      <c r="C16" s="436"/>
      <c r="D16" s="436"/>
      <c r="E16" s="437"/>
      <c r="F16" s="277" t="s">
        <v>474</v>
      </c>
      <c r="G16" s="277" t="s">
        <v>475</v>
      </c>
      <c r="H16" s="278"/>
      <c r="I16" s="278"/>
    </row>
    <row r="17" spans="1:9" ht="47.45" customHeight="1">
      <c r="A17" s="438" t="str">
        <f>"We hereby certify that our company is incorporated and registered in " &amp;I25 &amp; " eligible source " &amp;G25</f>
        <v>We hereby certify that our company is incorporated and registered in [Name of Countries],  eligible source country.</v>
      </c>
      <c r="B17" s="438"/>
      <c r="C17" s="438"/>
      <c r="D17" s="438"/>
      <c r="E17" s="439"/>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N2JM/C&amp;M/CS/174(24)</v>
      </c>
      <c r="B1" s="51"/>
      <c r="C1" s="51"/>
      <c r="D1" s="51"/>
      <c r="E1" s="52" t="str">
        <f>"Attachment-4(A) "</f>
        <v xml:space="preserve">Attachment-4(A) </v>
      </c>
    </row>
    <row r="3" spans="1:9" ht="51" customHeight="1">
      <c r="A3" s="395" t="str">
        <f>Cover!B2</f>
        <v>Preventing Soil erosion to protect tower footing of Loc.227 (through PCC wall) of 400 KV D/C Gumma-Panchkula Transmission line.</v>
      </c>
      <c r="B3" s="395"/>
      <c r="C3" s="395"/>
      <c r="D3" s="395"/>
      <c r="E3" s="395"/>
      <c r="F3" s="53"/>
      <c r="G3" s="54"/>
      <c r="H3" s="53"/>
    </row>
    <row r="4" spans="1:9">
      <c r="A4" s="28"/>
      <c r="H4" s="55"/>
      <c r="I4" s="56"/>
    </row>
    <row r="5" spans="1:9" ht="18">
      <c r="A5" s="396" t="s">
        <v>507</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87.75" customHeight="1">
      <c r="A16" s="440" t="s">
        <v>477</v>
      </c>
      <c r="B16" s="440"/>
      <c r="C16" s="440"/>
      <c r="D16" s="440"/>
      <c r="E16" s="440"/>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40" t="s">
        <v>482</v>
      </c>
      <c r="B24" s="440"/>
      <c r="C24" s="440"/>
      <c r="D24" s="440"/>
      <c r="E24" s="440"/>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N2JM/C&amp;M/CS/174(24)</v>
      </c>
      <c r="B1" s="51"/>
      <c r="C1" s="51"/>
      <c r="D1" s="51"/>
      <c r="E1" s="52" t="str">
        <f>"Attachment-4(B) "</f>
        <v xml:space="preserve">Attachment-4(B) </v>
      </c>
    </row>
    <row r="3" spans="1:9" ht="56.25" customHeight="1">
      <c r="A3" s="395" t="str">
        <f>Cover!B2</f>
        <v>Preventing Soil erosion to protect tower footing of Loc.227 (through PCC wall) of 400 KV D/C Gumma-Panchkula Transmission line.</v>
      </c>
      <c r="B3" s="395"/>
      <c r="C3" s="395"/>
      <c r="D3" s="395"/>
      <c r="E3" s="395"/>
      <c r="F3" s="53"/>
      <c r="G3" s="54"/>
      <c r="H3" s="53"/>
    </row>
    <row r="4" spans="1:9">
      <c r="A4" s="28"/>
      <c r="H4" s="55"/>
      <c r="I4" s="56"/>
    </row>
    <row r="5" spans="1:9" ht="18">
      <c r="A5" s="396" t="s">
        <v>507</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88.5" customHeight="1">
      <c r="A16" s="442" t="s">
        <v>483</v>
      </c>
      <c r="B16" s="442"/>
      <c r="C16" s="442"/>
      <c r="D16" s="442"/>
      <c r="E16" s="442"/>
    </row>
    <row r="17" spans="1:9" ht="31.5" customHeight="1">
      <c r="A17" s="294" t="s">
        <v>431</v>
      </c>
      <c r="B17" s="441"/>
      <c r="C17" s="441"/>
      <c r="D17" s="441"/>
      <c r="E17" s="441"/>
    </row>
    <row r="18" spans="1:9" ht="31.5" customHeight="1">
      <c r="A18" s="294" t="s">
        <v>432</v>
      </c>
      <c r="B18" s="441"/>
      <c r="C18" s="441"/>
      <c r="D18" s="441"/>
      <c r="E18" s="441"/>
    </row>
    <row r="19" spans="1:9" ht="32.25" customHeight="1">
      <c r="A19" s="294" t="s">
        <v>433</v>
      </c>
      <c r="B19" s="441"/>
      <c r="C19" s="441"/>
      <c r="D19" s="441"/>
      <c r="E19" s="441"/>
    </row>
    <row r="20" spans="1:9" ht="33" customHeight="1">
      <c r="A20" s="295" t="s">
        <v>434</v>
      </c>
      <c r="B20" s="441"/>
      <c r="C20" s="441"/>
      <c r="D20" s="441"/>
      <c r="E20" s="441"/>
    </row>
    <row r="21" spans="1:9" ht="33" customHeight="1">
      <c r="A21" s="295" t="s">
        <v>435</v>
      </c>
      <c r="B21" s="441"/>
      <c r="C21" s="441"/>
      <c r="D21" s="441"/>
      <c r="E21" s="441"/>
    </row>
    <row r="22" spans="1:9" ht="36.75" customHeight="1">
      <c r="A22" s="295" t="s">
        <v>436</v>
      </c>
      <c r="B22" s="441"/>
      <c r="C22" s="441"/>
      <c r="D22" s="441"/>
      <c r="E22" s="441"/>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11:D11"/>
    <mergeCell ref="A3:E3"/>
    <mergeCell ref="A5:E5"/>
    <mergeCell ref="A8:D8"/>
    <mergeCell ref="B9:D9"/>
    <mergeCell ref="B10:D10"/>
    <mergeCell ref="B20:E20"/>
    <mergeCell ref="B21:E21"/>
    <mergeCell ref="B22:E22"/>
    <mergeCell ref="B12:D12"/>
    <mergeCell ref="A16:E16"/>
    <mergeCell ref="B17:E17"/>
    <mergeCell ref="B18:E18"/>
    <mergeCell ref="B19:E19"/>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N2JM/C&amp;M/CS/174(24)</v>
      </c>
      <c r="B1" s="51"/>
      <c r="C1" s="51"/>
      <c r="D1" s="51"/>
      <c r="E1" s="52" t="str">
        <f>"Attachment-5 "</f>
        <v xml:space="preserve">Attachment-5 </v>
      </c>
    </row>
    <row r="3" spans="1:9" ht="52.5" customHeight="1">
      <c r="A3" s="395" t="str">
        <f>Cover!B2</f>
        <v>Preventing Soil erosion to protect tower footing of Loc.227 (through PCC wall) of 400 KV D/C Gumma-Panchkula Transmission line.</v>
      </c>
      <c r="B3" s="395"/>
      <c r="C3" s="395"/>
      <c r="D3" s="395"/>
      <c r="E3" s="395"/>
      <c r="F3" s="53"/>
      <c r="G3" s="54"/>
      <c r="H3" s="53"/>
    </row>
    <row r="4" spans="1:9">
      <c r="A4" s="28"/>
      <c r="H4" s="55"/>
      <c r="I4" s="56"/>
    </row>
    <row r="5" spans="1:9" ht="18">
      <c r="A5" s="396" t="s">
        <v>488</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s="30" customFormat="1" ht="48" customHeight="1">
      <c r="A16" s="444" t="s">
        <v>484</v>
      </c>
      <c r="B16" s="444"/>
      <c r="C16" s="444"/>
      <c r="D16" s="444"/>
      <c r="E16" s="444"/>
      <c r="F16" s="61"/>
      <c r="G16" s="61"/>
      <c r="H16" s="61"/>
    </row>
    <row r="17" spans="1:9" s="30" customFormat="1" ht="37.5" customHeight="1">
      <c r="A17" s="445" t="s">
        <v>280</v>
      </c>
      <c r="B17" s="445" t="s">
        <v>445</v>
      </c>
      <c r="C17" s="445" t="s">
        <v>508</v>
      </c>
      <c r="D17" s="447" t="s">
        <v>485</v>
      </c>
      <c r="E17" s="448"/>
      <c r="F17" s="61"/>
      <c r="G17" s="61"/>
      <c r="H17" s="61"/>
    </row>
    <row r="18" spans="1:9" s="30" customFormat="1" ht="22.5" customHeight="1">
      <c r="A18" s="446"/>
      <c r="B18" s="446"/>
      <c r="C18" s="446"/>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9"/>
      <c r="B29" s="443"/>
      <c r="C29" s="443"/>
      <c r="D29" s="443"/>
      <c r="E29" s="443"/>
      <c r="F29" s="61"/>
      <c r="G29" s="61"/>
      <c r="H29" s="61"/>
    </row>
    <row r="30" spans="1:9" ht="43.9" customHeight="1">
      <c r="A30" s="399" t="s">
        <v>489</v>
      </c>
      <c r="B30" s="443"/>
      <c r="C30" s="443"/>
      <c r="D30" s="443"/>
      <c r="E30" s="443"/>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N2JM/C&amp;M/CS/174(24)</v>
      </c>
      <c r="B1" s="51"/>
      <c r="C1" s="51"/>
      <c r="D1" s="51"/>
      <c r="E1" s="52" t="s">
        <v>452</v>
      </c>
      <c r="Z1" s="71"/>
    </row>
    <row r="2" spans="1:26">
      <c r="Z2" s="71"/>
    </row>
    <row r="3" spans="1:26" ht="61.5" customHeight="1">
      <c r="A3" s="395" t="str">
        <f>Cover!B2</f>
        <v>Preventing Soil erosion to protect tower footing of Loc.227 (through PCC wall) of 400 KV D/C Gumma-Panchkula Transmission line.</v>
      </c>
      <c r="B3" s="395"/>
      <c r="C3" s="395"/>
      <c r="D3" s="395"/>
      <c r="E3" s="395"/>
      <c r="F3" s="53"/>
      <c r="G3" s="54"/>
      <c r="H3" s="53"/>
    </row>
    <row r="4" spans="1:26">
      <c r="A4" s="28"/>
      <c r="H4" s="55"/>
      <c r="I4" s="56"/>
    </row>
    <row r="5" spans="1:26" s="239" customFormat="1" ht="42" customHeight="1">
      <c r="A5" s="449" t="s">
        <v>451</v>
      </c>
      <c r="B5" s="449"/>
      <c r="C5" s="449"/>
      <c r="D5" s="449"/>
      <c r="E5" s="449"/>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7" t="str">
        <f>IF('[3]Names of Bidder'!D8=0, "", '[3]Names of Bidder'!D8)</f>
        <v/>
      </c>
      <c r="C9" s="397"/>
      <c r="D9" s="59" t="s">
        <v>368</v>
      </c>
      <c r="E9" s="25"/>
      <c r="H9" s="55"/>
      <c r="I9" s="56"/>
    </row>
    <row r="10" spans="1:26">
      <c r="A10" s="60" t="s">
        <v>283</v>
      </c>
      <c r="B10" s="397" t="str">
        <f>IF('[3]Names of Bidder'!D9=0, "", '[3]Names of Bidder'!D9)</f>
        <v/>
      </c>
      <c r="C10" s="397"/>
      <c r="D10" s="59" t="s">
        <v>369</v>
      </c>
      <c r="E10" s="25"/>
      <c r="H10" s="55"/>
      <c r="I10" s="56"/>
    </row>
    <row r="11" spans="1:26">
      <c r="B11" s="397" t="str">
        <f>IF('[3]Names of Bidder'!D10=0, "", '[3]Names of Bidder'!D10)</f>
        <v/>
      </c>
      <c r="C11" s="397"/>
      <c r="D11" s="59" t="s">
        <v>370</v>
      </c>
      <c r="E11" s="25"/>
    </row>
    <row r="12" spans="1:26">
      <c r="A12" s="29"/>
      <c r="B12" s="397" t="str">
        <f>IF('[3]Names of Bidder'!D11=0, "", '[3]Names of Bidder'!D11)</f>
        <v/>
      </c>
      <c r="C12" s="397"/>
      <c r="D12" s="59" t="s">
        <v>325</v>
      </c>
      <c r="E12" s="25"/>
    </row>
    <row r="13" spans="1:26">
      <c r="A13" s="26" t="s">
        <v>279</v>
      </c>
      <c r="B13" s="35"/>
      <c r="C13" s="35"/>
      <c r="D13" s="35"/>
    </row>
    <row r="14" spans="1:26" ht="43.5" customHeight="1">
      <c r="A14" s="451" t="s">
        <v>444</v>
      </c>
      <c r="B14" s="451"/>
      <c r="C14" s="451"/>
      <c r="D14" s="451"/>
      <c r="E14" s="451"/>
      <c r="F14" s="61"/>
      <c r="G14" s="61"/>
      <c r="H14" s="61"/>
    </row>
    <row r="15" spans="1:26" ht="15.75">
      <c r="A15" s="29"/>
      <c r="B15" s="29"/>
      <c r="C15" s="29"/>
      <c r="D15" s="29"/>
      <c r="E15" s="29"/>
      <c r="F15" s="61"/>
      <c r="G15" s="61"/>
      <c r="H15" s="61"/>
    </row>
    <row r="16" spans="1:26" ht="32.25" customHeight="1">
      <c r="A16" s="452" t="s">
        <v>280</v>
      </c>
      <c r="B16" s="452" t="s">
        <v>445</v>
      </c>
      <c r="C16" s="452" t="s">
        <v>446</v>
      </c>
      <c r="D16" s="453" t="s">
        <v>447</v>
      </c>
      <c r="E16" s="454"/>
      <c r="F16" s="61"/>
      <c r="G16" s="61"/>
      <c r="H16" s="61"/>
    </row>
    <row r="17" spans="1:8" ht="28.5">
      <c r="A17" s="452"/>
      <c r="B17" s="452"/>
      <c r="C17" s="452"/>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50" t="s">
        <v>450</v>
      </c>
      <c r="B29" s="450"/>
      <c r="C29" s="450"/>
      <c r="D29" s="450"/>
      <c r="E29" s="450"/>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N2JM/C&amp;M/CS/174(24)</v>
      </c>
      <c r="B1" s="51"/>
      <c r="C1" s="51"/>
      <c r="D1" s="51"/>
      <c r="E1" s="52" t="str">
        <f>"Attachment-6 "</f>
        <v xml:space="preserve">Attachment-6 </v>
      </c>
      <c r="Z1" s="71"/>
    </row>
    <row r="2" spans="1:26">
      <c r="Z2" s="71"/>
    </row>
    <row r="3" spans="1:26" ht="60" customHeight="1">
      <c r="A3" s="395" t="str">
        <f>Cover!B2</f>
        <v>Preventing Soil erosion to protect tower footing of Loc.227 (through PCC wall) of 400 KV D/C Gumma-Panchkula Transmission line.</v>
      </c>
      <c r="B3" s="395"/>
      <c r="C3" s="395"/>
      <c r="D3" s="395"/>
      <c r="E3" s="395"/>
      <c r="F3" s="53"/>
      <c r="G3" s="54"/>
      <c r="H3" s="53"/>
    </row>
    <row r="4" spans="1:26">
      <c r="A4" s="28"/>
      <c r="H4" s="55"/>
      <c r="I4" s="56"/>
    </row>
    <row r="5" spans="1:26" ht="18">
      <c r="A5" s="396" t="s">
        <v>37</v>
      </c>
      <c r="B5" s="396"/>
      <c r="C5" s="396"/>
      <c r="D5" s="396"/>
      <c r="E5" s="396"/>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7" t="str">
        <f>IF('Names of Bidder'!D8=0, "", 'Names of Bidder'!D8)</f>
        <v/>
      </c>
      <c r="C9" s="397"/>
      <c r="D9" s="59" t="s">
        <v>368</v>
      </c>
      <c r="E9" s="25"/>
      <c r="H9" s="55"/>
      <c r="I9" s="56"/>
    </row>
    <row r="10" spans="1:26">
      <c r="A10" s="60" t="s">
        <v>283</v>
      </c>
      <c r="B10" s="397" t="str">
        <f>IF('Names of Bidder'!D9=0, "", 'Names of Bidder'!D9)</f>
        <v/>
      </c>
      <c r="C10" s="397"/>
      <c r="D10" s="59" t="s">
        <v>369</v>
      </c>
      <c r="E10" s="25"/>
      <c r="H10" s="55"/>
      <c r="I10" s="56"/>
    </row>
    <row r="11" spans="1:26">
      <c r="B11" s="397" t="str">
        <f>IF('Names of Bidder'!D10=0, "", 'Names of Bidder'!D10)</f>
        <v/>
      </c>
      <c r="C11" s="397"/>
      <c r="D11" s="59" t="s">
        <v>370</v>
      </c>
      <c r="E11" s="25"/>
    </row>
    <row r="12" spans="1:26">
      <c r="A12" s="29"/>
      <c r="B12" s="397" t="str">
        <f>IF('Names of Bidder'!D11=0, "", 'Names of Bidder'!D11)</f>
        <v/>
      </c>
      <c r="C12" s="397"/>
      <c r="D12" s="59" t="s">
        <v>325</v>
      </c>
      <c r="E12" s="25"/>
    </row>
    <row r="13" spans="1:26">
      <c r="A13" s="26" t="s">
        <v>279</v>
      </c>
      <c r="B13" s="35"/>
      <c r="C13" s="35"/>
      <c r="D13" s="35"/>
    </row>
    <row r="14" spans="1:26" ht="57.6" customHeight="1">
      <c r="A14" s="444" t="s">
        <v>38</v>
      </c>
      <c r="B14" s="444"/>
      <c r="C14" s="444"/>
      <c r="D14" s="444"/>
      <c r="E14" s="444"/>
      <c r="F14" s="61"/>
      <c r="G14" s="61"/>
      <c r="H14" s="61"/>
    </row>
    <row r="15" spans="1:26" ht="15.75">
      <c r="A15" s="29"/>
      <c r="B15" s="29"/>
      <c r="C15" s="29"/>
      <c r="D15" s="29"/>
      <c r="E15" s="29"/>
      <c r="F15" s="61"/>
      <c r="G15" s="61"/>
      <c r="H15" s="61"/>
    </row>
    <row r="16" spans="1:26" ht="42.75">
      <c r="A16" s="70" t="s">
        <v>280</v>
      </c>
      <c r="B16" s="70" t="s">
        <v>39</v>
      </c>
      <c r="C16" s="452" t="s">
        <v>40</v>
      </c>
      <c r="D16" s="452"/>
      <c r="E16" s="70" t="s">
        <v>41</v>
      </c>
      <c r="F16" s="61"/>
      <c r="G16" s="61"/>
      <c r="H16" s="61"/>
    </row>
    <row r="17" spans="1:8" ht="50.1" customHeight="1">
      <c r="A17" s="72"/>
      <c r="B17" s="72"/>
      <c r="C17" s="455"/>
      <c r="D17" s="456"/>
      <c r="E17" s="72"/>
      <c r="F17" s="61"/>
      <c r="G17" s="61"/>
      <c r="H17" s="61"/>
    </row>
    <row r="18" spans="1:8" ht="50.1" customHeight="1">
      <c r="A18" s="72"/>
      <c r="B18" s="72"/>
      <c r="C18" s="455"/>
      <c r="D18" s="456"/>
      <c r="E18" s="72"/>
      <c r="F18" s="61"/>
      <c r="G18" s="61"/>
      <c r="H18" s="61"/>
    </row>
    <row r="19" spans="1:8" ht="50.1" customHeight="1">
      <c r="A19" s="72"/>
      <c r="B19" s="72"/>
      <c r="C19" s="457"/>
      <c r="D19" s="457"/>
      <c r="E19" s="72"/>
      <c r="F19" s="61"/>
      <c r="G19" s="61"/>
      <c r="H19" s="61"/>
    </row>
    <row r="20" spans="1:8" ht="50.1" customHeight="1">
      <c r="A20" s="72"/>
      <c r="B20" s="72"/>
      <c r="C20" s="457"/>
      <c r="D20" s="457"/>
      <c r="E20" s="72"/>
      <c r="F20" s="73"/>
      <c r="G20" s="73"/>
      <c r="H20" s="74" t="b">
        <v>1</v>
      </c>
    </row>
    <row r="21" spans="1:8" ht="50.1" customHeight="1">
      <c r="A21" s="72"/>
      <c r="B21" s="72"/>
      <c r="C21" s="457"/>
      <c r="D21" s="457"/>
      <c r="E21" s="72"/>
      <c r="F21" s="73"/>
      <c r="G21" s="73"/>
      <c r="H21" s="68"/>
    </row>
    <row r="22" spans="1:8" ht="15.75">
      <c r="D22" s="29"/>
      <c r="E22" s="29"/>
      <c r="F22" s="61"/>
      <c r="G22" s="61"/>
      <c r="H22" s="61"/>
    </row>
    <row r="23" spans="1:8" s="30" customFormat="1" ht="60.6" customHeight="1">
      <c r="A23" s="440" t="s">
        <v>42</v>
      </c>
      <c r="B23" s="440"/>
      <c r="C23" s="440"/>
      <c r="D23" s="440"/>
      <c r="E23" s="440"/>
      <c r="F23" s="61"/>
      <c r="G23" s="61"/>
      <c r="H23" s="61"/>
    </row>
    <row r="24" spans="1:8" s="30" customFormat="1" ht="91.9" customHeight="1">
      <c r="A24" s="440" t="s">
        <v>43</v>
      </c>
      <c r="B24" s="440"/>
      <c r="C24" s="440"/>
      <c r="D24" s="440"/>
      <c r="E24" s="440"/>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N2JM/C&amp;M/CS/174(24)</v>
      </c>
      <c r="B30" s="25"/>
      <c r="C30" s="25"/>
      <c r="D30" s="25"/>
      <c r="E30" s="69" t="str">
        <f>"Annexure I to" &amp; E1</f>
        <v xml:space="preserve">Annexure I toAttachment-6 </v>
      </c>
      <c r="F30" s="76"/>
      <c r="G30" s="76"/>
      <c r="H30" s="76"/>
    </row>
    <row r="31" spans="1:8">
      <c r="A31" s="449"/>
      <c r="B31" s="449"/>
      <c r="C31" s="449"/>
      <c r="D31" s="449"/>
      <c r="E31" s="449"/>
    </row>
    <row r="32" spans="1:8">
      <c r="A32" s="396" t="str">
        <f>A5</f>
        <v>(Alternative, Deviations and Exceptions to the Provisions)</v>
      </c>
      <c r="B32" s="396"/>
      <c r="C32" s="396"/>
      <c r="D32" s="396"/>
      <c r="E32" s="396"/>
    </row>
    <row r="33" spans="1:5">
      <c r="A33" s="396" t="s">
        <v>124</v>
      </c>
      <c r="B33" s="396"/>
      <c r="C33" s="396"/>
      <c r="D33" s="396"/>
      <c r="E33" s="396"/>
    </row>
    <row r="35" spans="1:5" ht="42.75">
      <c r="A35" s="70" t="s">
        <v>280</v>
      </c>
      <c r="B35" s="70" t="s">
        <v>39</v>
      </c>
      <c r="C35" s="452" t="s">
        <v>40</v>
      </c>
      <c r="D35" s="452"/>
      <c r="E35" s="70" t="s">
        <v>41</v>
      </c>
    </row>
    <row r="36" spans="1:5" ht="33" customHeight="1">
      <c r="A36" s="72"/>
      <c r="B36" s="72"/>
      <c r="C36" s="455"/>
      <c r="D36" s="456"/>
      <c r="E36" s="72"/>
    </row>
    <row r="37" spans="1:5" ht="33" customHeight="1">
      <c r="A37" s="72"/>
      <c r="B37" s="72"/>
      <c r="C37" s="455"/>
      <c r="D37" s="456"/>
      <c r="E37" s="72"/>
    </row>
    <row r="38" spans="1:5" ht="33" customHeight="1">
      <c r="A38" s="72"/>
      <c r="B38" s="72"/>
      <c r="C38" s="455"/>
      <c r="D38" s="456"/>
      <c r="E38" s="72"/>
    </row>
    <row r="39" spans="1:5" ht="33" customHeight="1">
      <c r="A39" s="72"/>
      <c r="B39" s="72"/>
      <c r="C39" s="455"/>
      <c r="D39" s="456"/>
      <c r="E39" s="72"/>
    </row>
    <row r="40" spans="1:5" ht="33" customHeight="1">
      <c r="A40" s="72"/>
      <c r="B40" s="72"/>
      <c r="C40" s="455"/>
      <c r="D40" s="456"/>
      <c r="E40" s="72"/>
    </row>
    <row r="41" spans="1:5" ht="33" customHeight="1">
      <c r="A41" s="72"/>
      <c r="B41" s="72"/>
      <c r="C41" s="455"/>
      <c r="D41" s="456"/>
      <c r="E41" s="72"/>
    </row>
    <row r="42" spans="1:5" ht="33" customHeight="1">
      <c r="A42" s="72"/>
      <c r="B42" s="72"/>
      <c r="C42" s="455"/>
      <c r="D42" s="456"/>
      <c r="E42" s="72"/>
    </row>
    <row r="43" spans="1:5" ht="33" customHeight="1">
      <c r="A43" s="72"/>
      <c r="B43" s="72"/>
      <c r="C43" s="455"/>
      <c r="D43" s="456"/>
      <c r="E43" s="72"/>
    </row>
    <row r="44" spans="1:5" ht="33" customHeight="1">
      <c r="A44" s="72"/>
      <c r="B44" s="72"/>
      <c r="C44" s="455"/>
      <c r="D44" s="456"/>
      <c r="E44" s="72"/>
    </row>
    <row r="45" spans="1:5" ht="33" customHeight="1">
      <c r="A45" s="72"/>
      <c r="B45" s="72"/>
      <c r="C45" s="455"/>
      <c r="D45" s="456"/>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N2JM/C&amp;M/CS/174(24)</v>
      </c>
      <c r="B1" s="51"/>
      <c r="C1" s="51"/>
      <c r="D1" s="51"/>
      <c r="E1" s="52"/>
      <c r="F1" s="284"/>
      <c r="G1" s="284"/>
      <c r="H1" s="302"/>
      <c r="I1" s="52" t="str">
        <f>"Attachment-9 "</f>
        <v xml:space="preserve">Attachment-9 </v>
      </c>
    </row>
    <row r="3" spans="1:9" ht="54" customHeight="1">
      <c r="A3" s="395" t="str">
        <f>Cover!B2</f>
        <v>Preventing Soil erosion to protect tower footing of Loc.227 (through PCC wall) of 400 KV D/C Gumma-Panchkula Transmission line.</v>
      </c>
      <c r="B3" s="395"/>
      <c r="C3" s="395"/>
      <c r="D3" s="395"/>
      <c r="E3" s="395"/>
      <c r="F3" s="395"/>
      <c r="G3" s="395"/>
      <c r="H3" s="395"/>
      <c r="I3" s="395"/>
    </row>
    <row r="4" spans="1:9">
      <c r="A4" s="28"/>
      <c r="G4" s="55"/>
      <c r="H4" s="56"/>
    </row>
    <row r="5" spans="1:9" s="36" customFormat="1">
      <c r="A5" s="396" t="s">
        <v>504</v>
      </c>
      <c r="B5" s="396"/>
      <c r="C5" s="396"/>
      <c r="D5" s="396"/>
      <c r="E5" s="396"/>
      <c r="F5" s="396"/>
      <c r="G5" s="396"/>
      <c r="H5" s="396"/>
      <c r="I5" s="396"/>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397" t="str">
        <f>IF('[2]Names of Bidder'!$D$8=0, "", '[2]Names of Bidder'!$D$8)</f>
        <v/>
      </c>
      <c r="C9" s="397"/>
      <c r="D9" s="397"/>
      <c r="E9" s="228"/>
      <c r="F9" s="59" t="s">
        <v>368</v>
      </c>
      <c r="G9" s="26"/>
      <c r="H9" s="26"/>
    </row>
    <row r="10" spans="1:9" s="36" customFormat="1">
      <c r="A10" s="60" t="s">
        <v>283</v>
      </c>
      <c r="B10" s="397" t="str">
        <f>IF('[2]Names of Bidder'!$D$9=0, "", '[2]Names of Bidder'!$D$9)</f>
        <v/>
      </c>
      <c r="C10" s="397"/>
      <c r="D10" s="397"/>
      <c r="E10" s="228"/>
      <c r="F10" s="59" t="s">
        <v>369</v>
      </c>
      <c r="G10" s="26"/>
      <c r="H10" s="26"/>
    </row>
    <row r="11" spans="1:9" s="36" customFormat="1">
      <c r="A11" s="26"/>
      <c r="B11" s="397" t="str">
        <f>IF('[2]Names of Bidder'!$D$10=0, "", '[2]Names of Bidder'!$D$10)</f>
        <v/>
      </c>
      <c r="C11" s="397"/>
      <c r="D11" s="397"/>
      <c r="E11" s="228"/>
      <c r="F11" s="59" t="s">
        <v>370</v>
      </c>
      <c r="G11" s="26"/>
      <c r="H11" s="26"/>
    </row>
    <row r="12" spans="1:9" s="36" customFormat="1">
      <c r="A12" s="29"/>
      <c r="B12" s="397" t="str">
        <f>IF('[2]Names of Bidder'!$D$11=0, "", '[2]Names of Bidder'!$D$11)</f>
        <v/>
      </c>
      <c r="C12" s="397"/>
      <c r="D12" s="397"/>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58"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Preventing Soil erosion to protect tower footing of Loc.227 (through PCC wall) of 400 KV D/C Gumma-Panchkula Transmission line. for the period commencing from the effective date of Contract to us :</v>
      </c>
      <c r="B16" s="458"/>
      <c r="C16" s="458"/>
      <c r="D16" s="458"/>
      <c r="E16" s="458"/>
      <c r="F16" s="458"/>
      <c r="G16" s="458"/>
      <c r="H16" s="458"/>
      <c r="I16" s="458"/>
    </row>
    <row r="17" spans="1:9" s="36" customFormat="1">
      <c r="A17" s="29"/>
      <c r="B17" s="29"/>
      <c r="C17" s="29"/>
      <c r="D17" s="29"/>
      <c r="E17" s="29"/>
      <c r="F17" s="29"/>
      <c r="G17" s="26"/>
      <c r="H17" s="26"/>
    </row>
    <row r="18" spans="1:9" s="36" customFormat="1">
      <c r="A18" s="445" t="s">
        <v>280</v>
      </c>
      <c r="B18" s="465" t="s">
        <v>490</v>
      </c>
      <c r="C18" s="466"/>
      <c r="D18" s="467"/>
      <c r="E18" s="452" t="s">
        <v>491</v>
      </c>
      <c r="F18" s="452"/>
      <c r="G18" s="452"/>
      <c r="H18" s="452"/>
      <c r="I18" s="452"/>
    </row>
    <row r="19" spans="1:9" s="36" customFormat="1">
      <c r="A19" s="464"/>
      <c r="B19" s="468"/>
      <c r="C19" s="449"/>
      <c r="D19" s="469"/>
      <c r="E19" s="452"/>
      <c r="F19" s="452"/>
      <c r="G19" s="452"/>
      <c r="H19" s="452"/>
      <c r="I19" s="452"/>
    </row>
    <row r="20" spans="1:9" s="36" customFormat="1">
      <c r="A20" s="446"/>
      <c r="B20" s="470"/>
      <c r="C20" s="471"/>
      <c r="D20" s="472"/>
      <c r="E20" s="301"/>
      <c r="F20" s="301"/>
      <c r="G20" s="70"/>
      <c r="H20" s="301"/>
      <c r="I20" s="70"/>
    </row>
    <row r="21" spans="1:9" s="36" customFormat="1">
      <c r="A21" s="459">
        <v>1</v>
      </c>
      <c r="B21" s="460" t="s">
        <v>492</v>
      </c>
      <c r="C21" s="460"/>
      <c r="D21" s="460"/>
      <c r="E21" s="452" t="s">
        <v>493</v>
      </c>
      <c r="F21" s="452"/>
      <c r="G21" s="452"/>
      <c r="H21" s="452"/>
      <c r="I21" s="452"/>
    </row>
    <row r="22" spans="1:9" s="36" customFormat="1">
      <c r="A22" s="459"/>
      <c r="B22" s="461" t="s">
        <v>494</v>
      </c>
      <c r="C22" s="461"/>
      <c r="D22" s="461"/>
      <c r="E22" s="452"/>
      <c r="F22" s="452"/>
      <c r="G22" s="452"/>
      <c r="H22" s="452"/>
      <c r="I22" s="452"/>
    </row>
    <row r="23" spans="1:9" s="36" customFormat="1">
      <c r="A23" s="459"/>
      <c r="B23" s="462" t="s">
        <v>495</v>
      </c>
      <c r="C23" s="462"/>
      <c r="D23" s="462"/>
      <c r="E23" s="452"/>
      <c r="F23" s="452"/>
      <c r="G23" s="452"/>
      <c r="H23" s="452"/>
      <c r="I23" s="452"/>
    </row>
    <row r="24" spans="1:9" s="36" customFormat="1" ht="33.75" customHeight="1">
      <c r="A24" s="459">
        <v>2</v>
      </c>
      <c r="B24" s="460" t="s">
        <v>496</v>
      </c>
      <c r="C24" s="460"/>
      <c r="D24" s="460"/>
      <c r="E24" s="452"/>
      <c r="F24" s="452"/>
      <c r="G24" s="452"/>
      <c r="H24" s="452"/>
      <c r="I24" s="452"/>
    </row>
    <row r="25" spans="1:9" s="36" customFormat="1">
      <c r="A25" s="459"/>
      <c r="B25" s="461" t="s">
        <v>494</v>
      </c>
      <c r="C25" s="461"/>
      <c r="D25" s="461"/>
      <c r="E25" s="452"/>
      <c r="F25" s="452"/>
      <c r="G25" s="452"/>
      <c r="H25" s="452"/>
      <c r="I25" s="452"/>
    </row>
    <row r="26" spans="1:9" s="36" customFormat="1">
      <c r="A26" s="459"/>
      <c r="B26" s="462" t="s">
        <v>495</v>
      </c>
      <c r="C26" s="462"/>
      <c r="D26" s="462"/>
      <c r="E26" s="452"/>
      <c r="F26" s="452"/>
      <c r="G26" s="452"/>
      <c r="H26" s="452"/>
      <c r="I26" s="452"/>
    </row>
    <row r="27" spans="1:9" s="36" customFormat="1">
      <c r="A27" s="459">
        <v>3</v>
      </c>
      <c r="B27" s="460" t="s">
        <v>497</v>
      </c>
      <c r="C27" s="460"/>
      <c r="D27" s="460"/>
      <c r="E27" s="452"/>
      <c r="F27" s="452"/>
      <c r="G27" s="452"/>
      <c r="H27" s="452"/>
      <c r="I27" s="452"/>
    </row>
    <row r="28" spans="1:9" s="36" customFormat="1">
      <c r="A28" s="459"/>
      <c r="B28" s="461" t="s">
        <v>494</v>
      </c>
      <c r="C28" s="461"/>
      <c r="D28" s="461"/>
      <c r="E28" s="452"/>
      <c r="F28" s="452"/>
      <c r="G28" s="452"/>
      <c r="H28" s="452"/>
      <c r="I28" s="452"/>
    </row>
    <row r="29" spans="1:9" s="36" customFormat="1">
      <c r="A29" s="459"/>
      <c r="B29" s="462" t="s">
        <v>495</v>
      </c>
      <c r="C29" s="462"/>
      <c r="D29" s="462"/>
      <c r="E29" s="452"/>
      <c r="F29" s="452"/>
      <c r="G29" s="452"/>
      <c r="H29" s="452"/>
      <c r="I29" s="452"/>
    </row>
    <row r="30" spans="1:9" s="36" customFormat="1">
      <c r="A30" s="459">
        <v>4</v>
      </c>
      <c r="B30" s="460" t="s">
        <v>498</v>
      </c>
      <c r="C30" s="460"/>
      <c r="D30" s="460"/>
      <c r="E30" s="452"/>
      <c r="F30" s="452"/>
      <c r="G30" s="452"/>
      <c r="H30" s="452"/>
      <c r="I30" s="452"/>
    </row>
    <row r="31" spans="1:9" s="36" customFormat="1">
      <c r="A31" s="459"/>
      <c r="B31" s="461" t="s">
        <v>494</v>
      </c>
      <c r="C31" s="461"/>
      <c r="D31" s="461"/>
      <c r="E31" s="452"/>
      <c r="F31" s="452"/>
      <c r="G31" s="452"/>
      <c r="H31" s="452"/>
      <c r="I31" s="452"/>
    </row>
    <row r="32" spans="1:9" s="36" customFormat="1">
      <c r="A32" s="459"/>
      <c r="B32" s="462" t="s">
        <v>495</v>
      </c>
      <c r="C32" s="462"/>
      <c r="D32" s="462"/>
      <c r="E32" s="452"/>
      <c r="F32" s="452"/>
      <c r="G32" s="452"/>
      <c r="H32" s="452"/>
      <c r="I32" s="452"/>
    </row>
    <row r="33" spans="1:9" s="36" customFormat="1">
      <c r="A33" s="459">
        <v>5</v>
      </c>
      <c r="B33" s="460" t="s">
        <v>499</v>
      </c>
      <c r="C33" s="460"/>
      <c r="D33" s="460"/>
      <c r="E33" s="452"/>
      <c r="F33" s="452"/>
      <c r="G33" s="452"/>
      <c r="H33" s="452"/>
      <c r="I33" s="452"/>
    </row>
    <row r="34" spans="1:9" s="36" customFormat="1">
      <c r="A34" s="459"/>
      <c r="B34" s="461" t="s">
        <v>494</v>
      </c>
      <c r="C34" s="461"/>
      <c r="D34" s="461"/>
      <c r="E34" s="452"/>
      <c r="F34" s="452"/>
      <c r="G34" s="452"/>
      <c r="H34" s="452"/>
      <c r="I34" s="452"/>
    </row>
    <row r="35" spans="1:9" s="36" customFormat="1">
      <c r="A35" s="459"/>
      <c r="B35" s="462" t="s">
        <v>495</v>
      </c>
      <c r="C35" s="462"/>
      <c r="D35" s="462"/>
      <c r="E35" s="452"/>
      <c r="F35" s="452"/>
      <c r="G35" s="452"/>
      <c r="H35" s="452"/>
      <c r="I35" s="452"/>
    </row>
    <row r="36" spans="1:9" s="36" customFormat="1">
      <c r="A36" s="82">
        <v>6</v>
      </c>
      <c r="B36" s="463" t="s">
        <v>500</v>
      </c>
      <c r="C36" s="463"/>
      <c r="D36" s="463"/>
      <c r="E36" s="452"/>
      <c r="F36" s="452"/>
      <c r="G36" s="452"/>
      <c r="H36" s="452"/>
      <c r="I36" s="452"/>
    </row>
    <row r="37" spans="1:9" s="36" customFormat="1">
      <c r="A37" s="459">
        <v>7</v>
      </c>
      <c r="B37" s="460" t="s">
        <v>501</v>
      </c>
      <c r="C37" s="460"/>
      <c r="D37" s="460"/>
      <c r="E37" s="452"/>
      <c r="F37" s="452"/>
      <c r="G37" s="452"/>
      <c r="H37" s="452"/>
      <c r="I37" s="452"/>
    </row>
    <row r="38" spans="1:9" s="36" customFormat="1">
      <c r="A38" s="459"/>
      <c r="B38" s="461" t="s">
        <v>494</v>
      </c>
      <c r="C38" s="461"/>
      <c r="D38" s="461"/>
      <c r="E38" s="452"/>
      <c r="F38" s="452"/>
      <c r="G38" s="452"/>
      <c r="H38" s="452"/>
      <c r="I38" s="452"/>
    </row>
    <row r="39" spans="1:9" s="36" customFormat="1">
      <c r="A39" s="459"/>
      <c r="B39" s="462" t="s">
        <v>495</v>
      </c>
      <c r="C39" s="462"/>
      <c r="D39" s="462"/>
      <c r="E39" s="452"/>
      <c r="F39" s="452"/>
      <c r="G39" s="452"/>
      <c r="H39" s="452"/>
      <c r="I39" s="452"/>
    </row>
    <row r="40" spans="1:9" s="36" customFormat="1">
      <c r="A40" s="459">
        <v>8</v>
      </c>
      <c r="B40" s="460" t="s">
        <v>502</v>
      </c>
      <c r="C40" s="460"/>
      <c r="D40" s="460"/>
      <c r="E40" s="452"/>
      <c r="F40" s="452"/>
      <c r="G40" s="452"/>
      <c r="H40" s="452"/>
      <c r="I40" s="452"/>
    </row>
    <row r="41" spans="1:9" s="36" customFormat="1">
      <c r="A41" s="459"/>
      <c r="B41" s="461" t="s">
        <v>494</v>
      </c>
      <c r="C41" s="461"/>
      <c r="D41" s="461"/>
      <c r="E41" s="452"/>
      <c r="F41" s="452"/>
      <c r="G41" s="452"/>
      <c r="H41" s="452"/>
      <c r="I41" s="452"/>
    </row>
    <row r="42" spans="1:9" s="36" customFormat="1">
      <c r="A42" s="459"/>
      <c r="B42" s="462" t="s">
        <v>495</v>
      </c>
      <c r="C42" s="462"/>
      <c r="D42" s="462"/>
      <c r="E42" s="452"/>
      <c r="F42" s="452"/>
      <c r="G42" s="452"/>
      <c r="H42" s="452"/>
      <c r="I42" s="452"/>
    </row>
    <row r="43" spans="1:9" s="36" customFormat="1">
      <c r="A43" s="459">
        <v>9</v>
      </c>
      <c r="B43" s="460" t="s">
        <v>503</v>
      </c>
      <c r="C43" s="460"/>
      <c r="D43" s="460"/>
      <c r="E43" s="452"/>
      <c r="F43" s="452"/>
      <c r="G43" s="452"/>
      <c r="H43" s="452"/>
      <c r="I43" s="452"/>
    </row>
    <row r="44" spans="1:9" s="36" customFormat="1">
      <c r="A44" s="459"/>
      <c r="B44" s="461" t="s">
        <v>494</v>
      </c>
      <c r="C44" s="461"/>
      <c r="D44" s="461"/>
      <c r="E44" s="452"/>
      <c r="F44" s="452"/>
      <c r="G44" s="452"/>
      <c r="H44" s="452"/>
      <c r="I44" s="452"/>
    </row>
    <row r="45" spans="1:9" s="36" customFormat="1">
      <c r="A45" s="459"/>
      <c r="B45" s="462" t="s">
        <v>495</v>
      </c>
      <c r="C45" s="462"/>
      <c r="D45" s="462"/>
      <c r="E45" s="452"/>
      <c r="F45" s="452"/>
      <c r="G45" s="452"/>
      <c r="H45" s="452"/>
      <c r="I45" s="452"/>
    </row>
    <row r="46" spans="1:9" s="30" customFormat="1">
      <c r="A46" s="396"/>
      <c r="B46" s="396"/>
      <c r="C46" s="396"/>
      <c r="D46" s="396"/>
      <c r="E46" s="396"/>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58" t="s">
        <v>505</v>
      </c>
      <c r="C50" s="458"/>
      <c r="D50" s="458"/>
      <c r="E50" s="458"/>
      <c r="F50" s="458"/>
      <c r="G50" s="458"/>
      <c r="H50" s="458"/>
      <c r="I50" s="458"/>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N2JM/C&amp;M/CS/174(24)</v>
      </c>
      <c r="B1" s="51"/>
      <c r="C1" s="51"/>
      <c r="D1" s="51"/>
      <c r="E1" s="52" t="str">
        <f>"Attachment-11 "</f>
        <v xml:space="preserve">Attachment-11 </v>
      </c>
    </row>
    <row r="2" spans="1:26">
      <c r="Z2" s="230" t="e">
        <f>#REF!</f>
        <v>#REF!</v>
      </c>
    </row>
    <row r="3" spans="1:26" ht="66.75" customHeight="1">
      <c r="A3" s="395" t="str">
        <f>Cover!B2</f>
        <v>Preventing Soil erosion to protect tower footing of Loc.227 (through PCC wall) of 400 KV D/C Gumma-Panchkula Transmission line.</v>
      </c>
      <c r="B3" s="395"/>
      <c r="C3" s="395"/>
      <c r="D3" s="395"/>
      <c r="E3" s="395"/>
      <c r="F3" s="231"/>
      <c r="G3" s="231"/>
      <c r="H3" s="231"/>
    </row>
    <row r="4" spans="1:26">
      <c r="A4" s="28"/>
      <c r="H4" s="55"/>
      <c r="I4" s="56"/>
    </row>
    <row r="5" spans="1:26">
      <c r="A5" s="396" t="s">
        <v>286</v>
      </c>
      <c r="B5" s="396"/>
      <c r="C5" s="396"/>
      <c r="D5" s="396"/>
      <c r="E5" s="396"/>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50" t="s">
        <v>416</v>
      </c>
      <c r="B15" s="450"/>
      <c r="C15" s="450"/>
      <c r="D15" s="450"/>
      <c r="E15" s="450"/>
    </row>
    <row r="16" spans="1:26" ht="37.5" customHeight="1">
      <c r="A16" s="450" t="s">
        <v>417</v>
      </c>
      <c r="B16" s="450"/>
      <c r="C16" s="450"/>
      <c r="D16" s="450"/>
      <c r="E16" s="450"/>
    </row>
    <row r="17" spans="1:8">
      <c r="A17" s="29"/>
      <c r="B17" s="29"/>
      <c r="C17" s="29"/>
      <c r="D17" s="29"/>
      <c r="E17" s="29"/>
    </row>
    <row r="18" spans="1:8" s="26" customFormat="1" ht="57">
      <c r="A18" s="70" t="s">
        <v>280</v>
      </c>
      <c r="B18" s="452" t="s">
        <v>69</v>
      </c>
      <c r="C18" s="452"/>
      <c r="D18" s="70" t="s">
        <v>70</v>
      </c>
      <c r="E18" s="70" t="s">
        <v>71</v>
      </c>
    </row>
    <row r="19" spans="1:8" ht="33" customHeight="1">
      <c r="A19" s="82">
        <v>1</v>
      </c>
      <c r="B19" s="473"/>
      <c r="C19" s="473"/>
      <c r="D19" s="110"/>
      <c r="E19" s="110"/>
    </row>
    <row r="20" spans="1:8" ht="33" customHeight="1">
      <c r="A20" s="82">
        <v>2</v>
      </c>
      <c r="B20" s="473"/>
      <c r="C20" s="473"/>
      <c r="D20" s="110"/>
      <c r="E20" s="110"/>
    </row>
    <row r="21" spans="1:8" ht="33" customHeight="1">
      <c r="A21" s="82">
        <v>3</v>
      </c>
      <c r="B21" s="473"/>
      <c r="C21" s="473"/>
      <c r="D21" s="110"/>
      <c r="E21" s="110"/>
    </row>
    <row r="22" spans="1:8" ht="33" customHeight="1">
      <c r="A22" s="82">
        <v>4</v>
      </c>
      <c r="B22" s="473"/>
      <c r="C22" s="473"/>
      <c r="D22" s="110"/>
      <c r="E22" s="110"/>
    </row>
    <row r="23" spans="1:8" ht="33" customHeight="1">
      <c r="A23" s="82">
        <v>5</v>
      </c>
      <c r="B23" s="473"/>
      <c r="C23" s="473"/>
      <c r="D23" s="110"/>
      <c r="E23" s="110"/>
    </row>
    <row r="24" spans="1:8" ht="33" customHeight="1">
      <c r="A24" s="82">
        <v>6</v>
      </c>
      <c r="B24" s="473"/>
      <c r="C24" s="473"/>
      <c r="D24" s="110"/>
      <c r="E24" s="110"/>
    </row>
    <row r="25" spans="1:8">
      <c r="A25" s="29"/>
      <c r="B25" s="29"/>
      <c r="C25" s="29"/>
      <c r="D25" s="29"/>
      <c r="E25" s="29"/>
    </row>
    <row r="26" spans="1:8" ht="58.5" customHeight="1">
      <c r="A26" s="450" t="s">
        <v>418</v>
      </c>
      <c r="B26" s="450"/>
      <c r="C26" s="450"/>
      <c r="D26" s="450"/>
      <c r="E26" s="450"/>
    </row>
    <row r="27" spans="1:8" ht="52.5" customHeight="1">
      <c r="A27" s="450" t="s">
        <v>419</v>
      </c>
      <c r="B27" s="450"/>
      <c r="C27" s="450"/>
      <c r="D27" s="450"/>
      <c r="E27" s="450"/>
    </row>
    <row r="28" spans="1:8" ht="61.5" customHeight="1">
      <c r="A28" s="450" t="s">
        <v>420</v>
      </c>
      <c r="B28" s="450"/>
      <c r="C28" s="450"/>
      <c r="D28" s="450"/>
      <c r="E28" s="450"/>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50" t="s">
        <v>421</v>
      </c>
      <c r="B33" s="450"/>
      <c r="C33" s="450"/>
      <c r="D33" s="450"/>
      <c r="E33" s="450"/>
    </row>
    <row r="34" spans="1:5" s="232" customFormat="1" ht="53.25" customHeight="1">
      <c r="A34" s="450" t="s">
        <v>422</v>
      </c>
      <c r="B34" s="450"/>
      <c r="C34" s="450"/>
      <c r="D34" s="450"/>
      <c r="E34" s="450"/>
    </row>
    <row r="35" spans="1:5" s="232" customFormat="1" ht="36.75" customHeight="1">
      <c r="A35" s="450" t="s">
        <v>423</v>
      </c>
      <c r="B35" s="450"/>
      <c r="C35" s="450"/>
      <c r="D35" s="450"/>
      <c r="E35" s="450"/>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N2JM/C&amp;M/CS/174(24)</v>
      </c>
      <c r="B1" s="51"/>
      <c r="C1" s="51"/>
      <c r="D1" s="51"/>
      <c r="E1" s="52" t="str">
        <f>"Attachment-12 "</f>
        <v xml:space="preserve">Attachment-12 </v>
      </c>
    </row>
    <row r="3" spans="1:9" ht="60.75" customHeight="1">
      <c r="A3" s="395" t="str">
        <f>Cover!B2</f>
        <v>Preventing Soil erosion to protect tower footing of Loc.227 (through PCC wall) of 400 KV D/C Gumma-Panchkula Transmission line.</v>
      </c>
      <c r="B3" s="395"/>
      <c r="C3" s="395"/>
      <c r="D3" s="395"/>
      <c r="E3" s="395"/>
      <c r="F3" s="53"/>
      <c r="G3" s="54"/>
      <c r="H3" s="53"/>
    </row>
    <row r="4" spans="1:9">
      <c r="A4" s="28"/>
      <c r="H4" s="55"/>
      <c r="I4" s="56"/>
    </row>
    <row r="5" spans="1:9" ht="18">
      <c r="A5" s="396" t="s">
        <v>428</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51.75" customHeight="1">
      <c r="A16" s="444" t="s">
        <v>429</v>
      </c>
      <c r="B16" s="444"/>
      <c r="C16" s="444"/>
      <c r="D16" s="444"/>
      <c r="E16" s="444"/>
      <c r="F16" s="61"/>
      <c r="G16" s="61"/>
      <c r="H16" s="61"/>
    </row>
    <row r="17" spans="1:8" s="30" customFormat="1" ht="35.25" customHeight="1">
      <c r="A17" s="396"/>
      <c r="B17" s="396"/>
      <c r="C17" s="396"/>
      <c r="D17" s="396"/>
      <c r="E17" s="396"/>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N2JM/C&amp;M/CS/174(24)</v>
      </c>
      <c r="B1" s="51"/>
      <c r="C1" s="51"/>
      <c r="D1" s="51"/>
      <c r="E1" s="52" t="str">
        <f>"Attachment-13 "</f>
        <v xml:space="preserve">Attachment-13 </v>
      </c>
    </row>
    <row r="3" spans="1:9" ht="52.5" customHeight="1">
      <c r="A3" s="395" t="str">
        <f>Cover!B2</f>
        <v>Preventing Soil erosion to protect tower footing of Loc.227 (through PCC wall) of 400 KV D/C Gumma-Panchkula Transmission line.</v>
      </c>
      <c r="B3" s="395"/>
      <c r="C3" s="395"/>
      <c r="D3" s="395"/>
      <c r="E3" s="395"/>
      <c r="F3" s="53"/>
      <c r="G3" s="54"/>
      <c r="H3" s="53"/>
    </row>
    <row r="4" spans="1:9">
      <c r="A4" s="28"/>
      <c r="H4" s="55"/>
      <c r="I4" s="56"/>
    </row>
    <row r="5" spans="1:9" ht="18">
      <c r="A5" s="396" t="s">
        <v>0</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3.9" customHeight="1">
      <c r="A16" s="444" t="s">
        <v>427</v>
      </c>
      <c r="B16" s="444"/>
      <c r="C16" s="444"/>
      <c r="D16" s="444"/>
      <c r="E16" s="444"/>
      <c r="F16" s="61"/>
      <c r="G16" s="61"/>
      <c r="H16" s="61"/>
    </row>
    <row r="17" spans="1:5" ht="14.45" customHeight="1">
      <c r="A17" s="396"/>
      <c r="B17" s="396"/>
      <c r="C17" s="396"/>
      <c r="D17" s="396"/>
      <c r="E17" s="396"/>
    </row>
    <row r="18" spans="1:5" ht="14.45" customHeight="1">
      <c r="A18" s="396"/>
      <c r="B18" s="396"/>
      <c r="C18" s="396"/>
      <c r="D18" s="396"/>
      <c r="E18" s="396"/>
    </row>
    <row r="19" spans="1:5" ht="12.75">
      <c r="A19" s="396"/>
      <c r="B19" s="396"/>
      <c r="C19" s="396"/>
      <c r="D19" s="396"/>
      <c r="E19" s="396"/>
    </row>
    <row r="20" spans="1:5" ht="12.75">
      <c r="A20" s="396"/>
      <c r="B20" s="396"/>
      <c r="C20" s="396"/>
      <c r="D20" s="396"/>
      <c r="E20" s="396"/>
    </row>
    <row r="21" spans="1:5" ht="12.75">
      <c r="A21" s="396"/>
      <c r="B21" s="396"/>
      <c r="C21" s="396"/>
      <c r="D21" s="396"/>
      <c r="E21" s="396"/>
    </row>
    <row r="22" spans="1:5" ht="12.75">
      <c r="A22" s="396"/>
      <c r="B22" s="396"/>
      <c r="C22" s="396"/>
      <c r="D22" s="396"/>
      <c r="E22" s="396"/>
    </row>
    <row r="23" spans="1:5" ht="12.75">
      <c r="A23" s="396"/>
      <c r="B23" s="396"/>
      <c r="C23" s="396"/>
      <c r="D23" s="396"/>
      <c r="E23" s="396"/>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N2JM/C&amp;M/CS/174(24)</v>
      </c>
      <c r="B1" s="51"/>
      <c r="C1" s="51"/>
      <c r="D1" s="51"/>
      <c r="E1" s="52" t="str">
        <f>"Attachment-14 "</f>
        <v xml:space="preserve">Attachment-14 </v>
      </c>
    </row>
    <row r="3" spans="1:9" ht="68.25" customHeight="1">
      <c r="A3" s="395" t="str">
        <f>Cover!B2</f>
        <v>Preventing Soil erosion to protect tower footing of Loc.227 (through PCC wall) of 400 KV D/C Gumma-Panchkula Transmission line.</v>
      </c>
      <c r="B3" s="395"/>
      <c r="C3" s="395"/>
      <c r="D3" s="395"/>
      <c r="E3" s="395"/>
      <c r="F3" s="53"/>
      <c r="G3" s="54"/>
      <c r="H3" s="53"/>
    </row>
    <row r="4" spans="1:9">
      <c r="A4" s="28"/>
      <c r="H4" s="55"/>
      <c r="I4" s="56"/>
    </row>
    <row r="5" spans="1:9" ht="18">
      <c r="A5" s="396" t="s">
        <v>415</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3.9" customHeight="1">
      <c r="A16" s="449" t="str">
        <f>Cover!C8</f>
        <v xml:space="preserve">Attachment 14 Integrity Pact: Not Applicable. </v>
      </c>
      <c r="B16" s="449"/>
      <c r="C16" s="449"/>
      <c r="D16" s="449"/>
      <c r="E16" s="449"/>
      <c r="F16" s="61"/>
      <c r="G16" s="61"/>
      <c r="H16" s="61"/>
    </row>
    <row r="17" spans="1:8" s="30" customFormat="1" ht="14.45" customHeight="1">
      <c r="A17" s="396"/>
      <c r="B17" s="396"/>
      <c r="C17" s="396"/>
      <c r="D17" s="396"/>
      <c r="E17" s="396"/>
    </row>
    <row r="18" spans="1:8" s="30" customFormat="1" ht="12.75">
      <c r="A18" s="396"/>
      <c r="B18" s="396"/>
      <c r="C18" s="396"/>
      <c r="D18" s="396"/>
      <c r="E18" s="396"/>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N2JM/C&amp;M/CS/174(24)</v>
      </c>
      <c r="B1" s="92"/>
      <c r="C1" s="92"/>
      <c r="D1" s="92"/>
      <c r="E1" s="91" t="str">
        <f>"Attachment-15 "</f>
        <v xml:space="preserve">Attachment-15 </v>
      </c>
    </row>
    <row r="2" spans="1:5" ht="12" customHeight="1">
      <c r="A2" s="94"/>
      <c r="B2" s="94"/>
      <c r="C2" s="94"/>
      <c r="D2" s="94"/>
      <c r="E2" s="94"/>
    </row>
    <row r="3" spans="1:5" ht="57" customHeight="1">
      <c r="A3" s="483" t="str">
        <f>Cover!B2</f>
        <v>Preventing Soil erosion to protect tower footing of Loc.227 (through PCC wall) of 400 KV D/C Gumma-Panchkula Transmission line.</v>
      </c>
      <c r="B3" s="483"/>
      <c r="C3" s="483"/>
      <c r="D3" s="483"/>
      <c r="E3" s="483"/>
    </row>
    <row r="4" spans="1:5">
      <c r="A4" s="78"/>
      <c r="B4" s="94"/>
      <c r="C4" s="94"/>
      <c r="D4" s="94"/>
      <c r="E4" s="94"/>
    </row>
    <row r="5" spans="1:5" ht="31.15" customHeight="1">
      <c r="A5" s="416" t="s">
        <v>320</v>
      </c>
      <c r="B5" s="416"/>
      <c r="C5" s="416"/>
      <c r="D5" s="416"/>
      <c r="E5" s="416"/>
    </row>
    <row r="6" spans="1:5">
      <c r="A6" s="94"/>
      <c r="B6" s="94"/>
      <c r="C6" s="94"/>
      <c r="D6" s="94"/>
      <c r="E6" s="94"/>
    </row>
    <row r="7" spans="1:5" ht="20.100000000000001" customHeight="1">
      <c r="A7" s="25" t="s">
        <v>387</v>
      </c>
      <c r="B7" s="26"/>
      <c r="C7" s="26"/>
      <c r="D7" s="26"/>
      <c r="E7" s="58" t="s">
        <v>281</v>
      </c>
    </row>
    <row r="8" spans="1:5">
      <c r="A8" s="399"/>
      <c r="B8" s="399"/>
      <c r="C8" s="399"/>
      <c r="D8" s="399"/>
      <c r="E8" s="59" t="s">
        <v>324</v>
      </c>
    </row>
    <row r="9" spans="1:5" ht="20.100000000000001" customHeight="1">
      <c r="A9" s="60" t="s">
        <v>282</v>
      </c>
      <c r="B9" s="397" t="str">
        <f>IF('Names of Bidder'!$D$8=0, "", 'Names of Bidder'!$D$8)</f>
        <v/>
      </c>
      <c r="C9" s="397"/>
      <c r="D9" s="397"/>
      <c r="E9" s="59" t="s">
        <v>368</v>
      </c>
    </row>
    <row r="10" spans="1:5" ht="20.100000000000001" customHeight="1">
      <c r="A10" s="60" t="s">
        <v>283</v>
      </c>
      <c r="B10" s="398" t="str">
        <f>IF('Names of Bidder'!$D$9=0, "", 'Names of Bidder'!$D$9)</f>
        <v/>
      </c>
      <c r="C10" s="398"/>
      <c r="D10" s="398"/>
      <c r="E10" s="59" t="s">
        <v>369</v>
      </c>
    </row>
    <row r="11" spans="1:5" ht="17.25" customHeight="1">
      <c r="A11" s="26"/>
      <c r="B11" s="398" t="str">
        <f>IF('Names of Bidder'!$D$10=0, "", 'Names of Bidder'!$D$10)</f>
        <v/>
      </c>
      <c r="C11" s="398"/>
      <c r="D11" s="398"/>
      <c r="E11" s="59" t="s">
        <v>370</v>
      </c>
    </row>
    <row r="12" spans="1:5" ht="17.25" customHeight="1">
      <c r="A12" s="29"/>
      <c r="B12" s="398" t="str">
        <f>IF('Names of Bidder'!$D$11=0, "", 'Names of Bidder'!$D$11)</f>
        <v/>
      </c>
      <c r="C12" s="398"/>
      <c r="D12" s="398"/>
      <c r="E12" s="59" t="s">
        <v>325</v>
      </c>
    </row>
    <row r="13" spans="1:5" ht="13.5" customHeight="1">
      <c r="A13" s="94"/>
      <c r="B13" s="425"/>
      <c r="C13" s="425"/>
      <c r="D13" s="425"/>
      <c r="E13" s="94"/>
    </row>
    <row r="14" spans="1:5" ht="17.25" customHeight="1">
      <c r="A14" s="94" t="s">
        <v>279</v>
      </c>
      <c r="B14" s="94"/>
      <c r="C14" s="94"/>
      <c r="D14" s="94"/>
      <c r="E14" s="94"/>
    </row>
    <row r="16" spans="1:5" ht="56.25" customHeight="1">
      <c r="A16" s="97" t="s">
        <v>288</v>
      </c>
      <c r="B16" s="484" t="s">
        <v>289</v>
      </c>
      <c r="C16" s="484"/>
      <c r="D16" s="484"/>
      <c r="E16" s="484"/>
    </row>
    <row r="17" spans="1:5" ht="16.5" customHeight="1">
      <c r="A17" s="98"/>
      <c r="B17" s="487" t="s">
        <v>308</v>
      </c>
      <c r="C17" s="487"/>
      <c r="D17" s="487"/>
      <c r="E17" s="487"/>
    </row>
    <row r="18" spans="1:5" ht="6.75" customHeight="1">
      <c r="A18" s="98"/>
      <c r="B18" s="99"/>
      <c r="C18" s="99"/>
      <c r="D18" s="99"/>
      <c r="E18" s="99"/>
    </row>
    <row r="19" spans="1:5" ht="18" customHeight="1">
      <c r="B19" s="100" t="s">
        <v>290</v>
      </c>
      <c r="C19" s="478" t="s">
        <v>326</v>
      </c>
      <c r="D19" s="479"/>
      <c r="E19" s="101" t="s">
        <v>307</v>
      </c>
    </row>
    <row r="20" spans="1:5" ht="18" customHeight="1">
      <c r="A20" s="102"/>
      <c r="B20" s="100" t="s">
        <v>291</v>
      </c>
      <c r="C20" s="478" t="s">
        <v>326</v>
      </c>
      <c r="D20" s="479"/>
      <c r="E20" s="101" t="s">
        <v>307</v>
      </c>
    </row>
    <row r="21" spans="1:5" ht="15.75">
      <c r="A21" s="103"/>
      <c r="B21" s="104"/>
      <c r="C21" s="104"/>
      <c r="D21" s="104"/>
      <c r="E21" s="104"/>
    </row>
    <row r="22" spans="1:5" ht="35.25" customHeight="1">
      <c r="A22" s="97" t="s">
        <v>292</v>
      </c>
      <c r="B22" s="485" t="s">
        <v>89</v>
      </c>
      <c r="C22" s="485"/>
      <c r="D22" s="485"/>
      <c r="E22" s="485"/>
    </row>
    <row r="23" spans="1:5" ht="36" customHeight="1">
      <c r="A23" s="258">
        <v>1</v>
      </c>
      <c r="B23" s="486" t="s">
        <v>90</v>
      </c>
      <c r="C23" s="486"/>
      <c r="D23" s="486"/>
      <c r="E23" s="259" t="s">
        <v>455</v>
      </c>
    </row>
    <row r="24" spans="1:5" ht="18.95" customHeight="1">
      <c r="A24" s="260">
        <v>2</v>
      </c>
      <c r="B24" s="480" t="s">
        <v>91</v>
      </c>
      <c r="C24" s="480"/>
      <c r="D24" s="480"/>
      <c r="E24" s="261"/>
    </row>
    <row r="25" spans="1:5" ht="18.95" customHeight="1">
      <c r="A25" s="262"/>
      <c r="B25" s="480" t="s">
        <v>92</v>
      </c>
      <c r="C25" s="480"/>
      <c r="D25" s="480"/>
      <c r="E25" s="263"/>
    </row>
    <row r="26" spans="1:5" ht="18.95" customHeight="1">
      <c r="A26" s="262"/>
      <c r="B26" s="480"/>
      <c r="C26" s="480"/>
      <c r="D26" s="480"/>
      <c r="E26" s="263"/>
    </row>
    <row r="27" spans="1:5" ht="18.95" customHeight="1">
      <c r="A27" s="262"/>
      <c r="B27" s="480"/>
      <c r="C27" s="480"/>
      <c r="D27" s="480"/>
      <c r="E27" s="263"/>
    </row>
    <row r="28" spans="1:5" ht="18.95" customHeight="1">
      <c r="A28" s="262"/>
      <c r="B28" s="480" t="s">
        <v>93</v>
      </c>
      <c r="C28" s="480"/>
      <c r="D28" s="480"/>
      <c r="E28" s="263"/>
    </row>
    <row r="29" spans="1:5" ht="18.95" customHeight="1">
      <c r="A29" s="262"/>
      <c r="B29" s="480"/>
      <c r="C29" s="480"/>
      <c r="D29" s="480"/>
      <c r="E29" s="264"/>
    </row>
    <row r="30" spans="1:5" ht="18.95" customHeight="1">
      <c r="A30" s="262"/>
      <c r="B30" s="480"/>
      <c r="C30" s="480"/>
      <c r="D30" s="480"/>
      <c r="E30" s="264"/>
    </row>
    <row r="31" spans="1:5" ht="18.95" customHeight="1">
      <c r="A31" s="262"/>
      <c r="B31" s="480" t="s">
        <v>94</v>
      </c>
      <c r="C31" s="480"/>
      <c r="D31" s="480"/>
      <c r="E31" s="264"/>
    </row>
    <row r="32" spans="1:5" ht="18.95" customHeight="1">
      <c r="A32" s="262"/>
      <c r="B32" s="480"/>
      <c r="C32" s="480"/>
      <c r="D32" s="480"/>
      <c r="E32" s="263"/>
    </row>
    <row r="33" spans="1:5" ht="18.95" customHeight="1">
      <c r="A33" s="265"/>
      <c r="B33" s="481"/>
      <c r="C33" s="481"/>
      <c r="D33" s="481"/>
      <c r="E33" s="266"/>
    </row>
    <row r="34" spans="1:5" ht="18.95" customHeight="1">
      <c r="A34" s="260" t="s">
        <v>456</v>
      </c>
      <c r="B34" s="482" t="s">
        <v>95</v>
      </c>
      <c r="C34" s="482"/>
      <c r="D34" s="482"/>
      <c r="E34" s="488"/>
    </row>
    <row r="35" spans="1:5" ht="55.5" customHeight="1">
      <c r="A35" s="262"/>
      <c r="B35" s="490" t="s">
        <v>96</v>
      </c>
      <c r="C35" s="491"/>
      <c r="D35" s="492"/>
      <c r="E35" s="489"/>
    </row>
    <row r="36" spans="1:5" ht="78" customHeight="1">
      <c r="A36" s="493" t="s">
        <v>457</v>
      </c>
      <c r="B36" s="490" t="s">
        <v>463</v>
      </c>
      <c r="C36" s="491"/>
      <c r="D36" s="492"/>
      <c r="E36" s="267"/>
    </row>
    <row r="37" spans="1:5" ht="38.25" customHeight="1">
      <c r="A37" s="493"/>
      <c r="B37" s="494" t="s">
        <v>458</v>
      </c>
      <c r="C37" s="495"/>
      <c r="D37" s="496"/>
      <c r="E37" s="267"/>
    </row>
    <row r="38" spans="1:5" ht="48.75" customHeight="1">
      <c r="A38" s="262" t="s">
        <v>459</v>
      </c>
      <c r="B38" s="497" t="s">
        <v>460</v>
      </c>
      <c r="C38" s="498"/>
      <c r="D38" s="499"/>
      <c r="E38" s="267"/>
    </row>
    <row r="39" spans="1:5" ht="107.25" customHeight="1">
      <c r="A39" s="493" t="s">
        <v>461</v>
      </c>
      <c r="B39" s="490" t="s">
        <v>462</v>
      </c>
      <c r="C39" s="491"/>
      <c r="D39" s="492"/>
      <c r="E39" s="267"/>
    </row>
    <row r="40" spans="1:5" ht="19.5" customHeight="1">
      <c r="A40" s="493"/>
      <c r="B40" s="505" t="s">
        <v>473</v>
      </c>
      <c r="C40" s="495"/>
      <c r="D40" s="496"/>
      <c r="E40" s="267"/>
    </row>
    <row r="41" spans="1:5" ht="17.100000000000001" customHeight="1">
      <c r="A41" s="258">
        <v>4</v>
      </c>
      <c r="B41" s="486" t="s">
        <v>97</v>
      </c>
      <c r="C41" s="486"/>
      <c r="D41" s="486"/>
      <c r="E41" s="268"/>
    </row>
    <row r="42" spans="1:5" ht="17.100000000000001" customHeight="1">
      <c r="A42" s="222">
        <v>5</v>
      </c>
      <c r="B42" s="500" t="s">
        <v>401</v>
      </c>
      <c r="C42" s="500"/>
      <c r="D42" s="500"/>
      <c r="E42" s="223"/>
    </row>
    <row r="43" spans="1:5" ht="48" customHeight="1">
      <c r="A43" s="222" t="s">
        <v>402</v>
      </c>
      <c r="B43" s="500" t="s">
        <v>403</v>
      </c>
      <c r="C43" s="500"/>
      <c r="D43" s="500"/>
      <c r="E43" s="223"/>
    </row>
    <row r="44" spans="1:5">
      <c r="A44" s="222"/>
      <c r="B44" s="501" t="s">
        <v>404</v>
      </c>
      <c r="C44" s="501"/>
      <c r="D44" s="501"/>
      <c r="E44" s="222" t="s">
        <v>405</v>
      </c>
    </row>
    <row r="45" spans="1:5" ht="17.100000000000001" customHeight="1">
      <c r="A45" s="224" t="s">
        <v>16</v>
      </c>
      <c r="B45" s="502"/>
      <c r="C45" s="503"/>
      <c r="D45" s="504"/>
      <c r="E45" s="225"/>
    </row>
    <row r="46" spans="1:5" ht="17.100000000000001" customHeight="1">
      <c r="A46" s="224" t="s">
        <v>406</v>
      </c>
      <c r="B46" s="502"/>
      <c r="C46" s="503"/>
      <c r="D46" s="504"/>
      <c r="E46" s="225"/>
    </row>
    <row r="47" spans="1:5" ht="17.100000000000001" customHeight="1">
      <c r="A47" s="224" t="s">
        <v>407</v>
      </c>
      <c r="B47" s="502"/>
      <c r="C47" s="503"/>
      <c r="D47" s="504"/>
      <c r="E47" s="225"/>
    </row>
    <row r="48" spans="1:5" ht="59.25" customHeight="1">
      <c r="A48" s="222" t="s">
        <v>408</v>
      </c>
      <c r="B48" s="506" t="s">
        <v>409</v>
      </c>
      <c r="C48" s="507"/>
      <c r="D48" s="508"/>
      <c r="E48" s="226"/>
    </row>
    <row r="49" spans="1:5">
      <c r="A49" s="224"/>
      <c r="B49" s="501" t="s">
        <v>404</v>
      </c>
      <c r="C49" s="501"/>
      <c r="D49" s="501"/>
      <c r="E49" s="222" t="s">
        <v>405</v>
      </c>
    </row>
    <row r="50" spans="1:5" ht="17.100000000000001" customHeight="1">
      <c r="A50" s="224" t="s">
        <v>16</v>
      </c>
      <c r="B50" s="502"/>
      <c r="C50" s="503"/>
      <c r="D50" s="504"/>
      <c r="E50" s="225"/>
    </row>
    <row r="51" spans="1:5" ht="17.100000000000001" customHeight="1">
      <c r="A51" s="224" t="s">
        <v>406</v>
      </c>
      <c r="B51" s="502"/>
      <c r="C51" s="503"/>
      <c r="D51" s="504"/>
      <c r="E51" s="225"/>
    </row>
    <row r="52" spans="1:5" ht="17.100000000000001" customHeight="1">
      <c r="A52" s="224" t="s">
        <v>407</v>
      </c>
      <c r="B52" s="502"/>
      <c r="C52" s="503"/>
      <c r="D52" s="504"/>
      <c r="E52" s="225"/>
    </row>
    <row r="53" spans="1:5" ht="17.100000000000001" customHeight="1">
      <c r="A53" s="224" t="s">
        <v>410</v>
      </c>
      <c r="B53" s="502"/>
      <c r="C53" s="503"/>
      <c r="D53" s="504"/>
      <c r="E53" s="225"/>
    </row>
    <row r="54" spans="1:5" ht="17.100000000000001" customHeight="1">
      <c r="A54" s="224" t="s">
        <v>411</v>
      </c>
      <c r="B54" s="502"/>
      <c r="C54" s="503"/>
      <c r="D54" s="504"/>
      <c r="E54" s="225"/>
    </row>
    <row r="55" spans="1:5" ht="17.100000000000001" customHeight="1">
      <c r="A55" s="258">
        <v>9</v>
      </c>
      <c r="B55" s="486" t="s">
        <v>98</v>
      </c>
      <c r="C55" s="486"/>
      <c r="D55" s="486"/>
      <c r="E55" s="268"/>
    </row>
    <row r="56" spans="1:5" ht="17.100000000000001" customHeight="1">
      <c r="A56" s="105">
        <v>10</v>
      </c>
      <c r="B56" s="461" t="s">
        <v>99</v>
      </c>
      <c r="C56" s="461"/>
      <c r="D56" s="461"/>
      <c r="E56" s="110"/>
    </row>
    <row r="57" spans="1:5" ht="17.100000000000001" customHeight="1">
      <c r="A57" s="106"/>
      <c r="B57" s="461"/>
      <c r="C57" s="461"/>
      <c r="D57" s="461"/>
      <c r="E57" s="107"/>
    </row>
    <row r="58" spans="1:5" ht="17.100000000000001" customHeight="1">
      <c r="A58" s="108"/>
      <c r="B58" s="462"/>
      <c r="C58" s="462"/>
      <c r="D58" s="462"/>
      <c r="E58" s="109"/>
    </row>
    <row r="59" spans="1:5" ht="33.75" customHeight="1">
      <c r="A59" s="106">
        <v>11</v>
      </c>
      <c r="B59" s="477" t="s">
        <v>100</v>
      </c>
      <c r="C59" s="477"/>
      <c r="D59" s="477"/>
      <c r="E59" s="111"/>
    </row>
    <row r="60" spans="1:5" ht="17.100000000000001" customHeight="1">
      <c r="A60" s="106"/>
      <c r="B60" s="461" t="s">
        <v>117</v>
      </c>
      <c r="C60" s="461"/>
      <c r="D60" s="461"/>
      <c r="E60" s="107"/>
    </row>
    <row r="61" spans="1:5" ht="17.100000000000001" customHeight="1">
      <c r="A61" s="105">
        <v>12</v>
      </c>
      <c r="B61" s="474" t="s">
        <v>110</v>
      </c>
      <c r="C61" s="475"/>
      <c r="D61" s="476"/>
      <c r="E61" s="112"/>
    </row>
    <row r="62" spans="1:5" ht="17.100000000000001" customHeight="1">
      <c r="A62" s="106"/>
      <c r="B62" s="461" t="s">
        <v>101</v>
      </c>
      <c r="C62" s="461"/>
      <c r="D62" s="461"/>
      <c r="E62" s="107"/>
    </row>
    <row r="63" spans="1:5" ht="17.100000000000001" customHeight="1">
      <c r="A63" s="106"/>
      <c r="B63" s="461" t="s">
        <v>102</v>
      </c>
      <c r="C63" s="461"/>
      <c r="D63" s="461"/>
      <c r="E63" s="107"/>
    </row>
    <row r="64" spans="1:5" ht="17.100000000000001" customHeight="1">
      <c r="A64" s="108"/>
      <c r="B64" s="462" t="s">
        <v>103</v>
      </c>
      <c r="C64" s="462"/>
      <c r="D64" s="462"/>
      <c r="E64" s="109"/>
    </row>
    <row r="65" spans="1:28" ht="17.100000000000001" customHeight="1">
      <c r="A65" s="105">
        <v>13</v>
      </c>
      <c r="B65" s="460" t="s">
        <v>104</v>
      </c>
      <c r="C65" s="460"/>
      <c r="D65" s="460"/>
      <c r="E65" s="112"/>
    </row>
    <row r="66" spans="1:28" ht="17.100000000000001" customHeight="1">
      <c r="A66" s="106"/>
      <c r="B66" s="461" t="s">
        <v>105</v>
      </c>
      <c r="C66" s="461"/>
      <c r="D66" s="461"/>
      <c r="E66" s="107"/>
    </row>
    <row r="67" spans="1:28" ht="17.100000000000001" customHeight="1">
      <c r="A67" s="106"/>
      <c r="B67" s="461" t="s">
        <v>106</v>
      </c>
      <c r="C67" s="461"/>
      <c r="D67" s="461"/>
      <c r="E67" s="107"/>
    </row>
    <row r="68" spans="1:28" ht="17.100000000000001" customHeight="1">
      <c r="A68" s="106"/>
      <c r="B68" s="461"/>
      <c r="C68" s="461"/>
      <c r="D68" s="461"/>
      <c r="E68" s="107"/>
    </row>
    <row r="69" spans="1:28" ht="17.100000000000001" customHeight="1">
      <c r="A69" s="106"/>
      <c r="B69" s="461"/>
      <c r="C69" s="461"/>
      <c r="D69" s="461"/>
      <c r="E69" s="107"/>
      <c r="H69" s="113">
        <v>1</v>
      </c>
    </row>
    <row r="70" spans="1:28" ht="17.100000000000001" customHeight="1">
      <c r="A70" s="106"/>
      <c r="B70" s="461" t="s">
        <v>107</v>
      </c>
      <c r="C70" s="461"/>
      <c r="D70" s="461"/>
      <c r="E70" s="107"/>
      <c r="Z70" s="88"/>
      <c r="AA70" s="88"/>
      <c r="AB70" s="88"/>
    </row>
    <row r="71" spans="1:28" ht="17.100000000000001" customHeight="1">
      <c r="A71" s="106"/>
      <c r="B71" s="461" t="s">
        <v>108</v>
      </c>
      <c r="C71" s="461"/>
      <c r="D71" s="461"/>
      <c r="E71" s="114" t="str">
        <f>IF(H69=1,"Saving Account","Current Account")</f>
        <v>Saving Account</v>
      </c>
      <c r="Z71" s="88"/>
      <c r="AA71" s="88"/>
      <c r="AB71" s="88"/>
    </row>
    <row r="72" spans="1:28" ht="33" customHeight="1">
      <c r="A72" s="82">
        <v>14</v>
      </c>
      <c r="B72" s="463" t="s">
        <v>109</v>
      </c>
      <c r="C72" s="463"/>
      <c r="D72" s="463"/>
      <c r="E72" s="110"/>
    </row>
    <row r="73" spans="1:28" ht="48" customHeight="1">
      <c r="A73" s="82">
        <v>15</v>
      </c>
      <c r="B73" s="463" t="s">
        <v>388</v>
      </c>
      <c r="C73" s="463"/>
      <c r="D73" s="463"/>
      <c r="E73" s="110"/>
    </row>
    <row r="74" spans="1:28" ht="36" customHeight="1">
      <c r="A74" s="510" t="s">
        <v>111</v>
      </c>
      <c r="B74" s="510"/>
      <c r="C74" s="510"/>
      <c r="D74" s="510"/>
      <c r="E74" s="510"/>
    </row>
    <row r="75" spans="1:28" s="270" customFormat="1" ht="19.5" customHeight="1">
      <c r="A75" s="269" t="s">
        <v>464</v>
      </c>
      <c r="B75" s="511" t="s">
        <v>465</v>
      </c>
      <c r="C75" s="511"/>
      <c r="D75" s="511"/>
      <c r="E75" s="511"/>
    </row>
    <row r="76" spans="1:28" s="270" customFormat="1" ht="19.5" customHeight="1">
      <c r="A76" s="271" t="s">
        <v>466</v>
      </c>
      <c r="B76" s="511" t="s">
        <v>467</v>
      </c>
      <c r="C76" s="511"/>
      <c r="D76" s="511"/>
      <c r="E76" s="511"/>
    </row>
    <row r="77" spans="1:28" s="270" customFormat="1" ht="19.5" customHeight="1">
      <c r="A77" s="271" t="s">
        <v>468</v>
      </c>
      <c r="B77" s="511" t="s">
        <v>469</v>
      </c>
      <c r="C77" s="511"/>
      <c r="D77" s="511"/>
      <c r="E77" s="511"/>
    </row>
    <row r="78" spans="1:28" s="270" customFormat="1" ht="19.5" customHeight="1">
      <c r="A78" s="271" t="s">
        <v>470</v>
      </c>
      <c r="B78" s="511" t="s">
        <v>471</v>
      </c>
      <c r="C78" s="511"/>
      <c r="D78" s="511"/>
      <c r="E78" s="511"/>
    </row>
    <row r="79" spans="1:28" s="270" customFormat="1">
      <c r="A79" s="269"/>
      <c r="B79" s="272"/>
      <c r="C79" s="272"/>
      <c r="D79" s="272"/>
      <c r="E79" s="272"/>
    </row>
    <row r="80" spans="1:28" s="270" customFormat="1" ht="33.75" customHeight="1">
      <c r="A80" s="509" t="s">
        <v>472</v>
      </c>
      <c r="B80" s="509"/>
      <c r="C80" s="509"/>
      <c r="D80" s="509"/>
      <c r="E80" s="509"/>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75" right="0.63" top="0.57999999999999996" bottom="0.6" header="0.34" footer="0.35"/>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N2JM/C&amp;M/CS/174(24)</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483" t="str">
        <f>Cover!B2</f>
        <v>Preventing Soil erosion to protect tower footing of Loc.227 (through PCC wall) of 400 KV D/C Gumma-Panchkula Transmission line.</v>
      </c>
      <c r="B3" s="483"/>
      <c r="C3" s="483"/>
      <c r="D3" s="483"/>
      <c r="E3" s="483"/>
      <c r="F3" s="483"/>
      <c r="G3" s="483"/>
      <c r="H3" s="483"/>
      <c r="I3" s="483"/>
      <c r="J3" s="483"/>
      <c r="K3" s="483"/>
      <c r="L3" s="483"/>
    </row>
    <row r="4" spans="1:26" ht="15.95" customHeight="1">
      <c r="A4" s="146"/>
      <c r="H4" s="124"/>
      <c r="I4" s="125"/>
    </row>
    <row r="5" spans="1:26" ht="20.100000000000001" customHeight="1">
      <c r="A5" s="426" t="s">
        <v>7</v>
      </c>
      <c r="B5" s="426"/>
      <c r="C5" s="426"/>
      <c r="D5" s="426"/>
      <c r="E5" s="426"/>
      <c r="F5" s="426"/>
      <c r="G5" s="426"/>
      <c r="H5" s="426"/>
      <c r="I5" s="426"/>
      <c r="J5" s="426"/>
      <c r="K5" s="426"/>
      <c r="L5" s="426"/>
    </row>
    <row r="6" spans="1:26">
      <c r="A6" s="129"/>
      <c r="H6" s="124"/>
      <c r="I6" s="125"/>
    </row>
    <row r="7" spans="1:26">
      <c r="A7" s="85" t="s">
        <v>387</v>
      </c>
      <c r="G7" s="95" t="s">
        <v>281</v>
      </c>
      <c r="I7" s="125"/>
    </row>
    <row r="8" spans="1:26">
      <c r="A8" s="541"/>
      <c r="B8" s="541"/>
      <c r="C8" s="541"/>
      <c r="D8" s="541"/>
      <c r="F8" s="127"/>
      <c r="G8" s="128" t="s">
        <v>324</v>
      </c>
      <c r="I8" s="125"/>
    </row>
    <row r="9" spans="1:26">
      <c r="A9" s="86" t="s">
        <v>282</v>
      </c>
      <c r="B9" s="425" t="str">
        <f>IF('Names of Bidder'!D8=0, "", 'Names of Bidder'!D8)</f>
        <v/>
      </c>
      <c r="C9" s="425"/>
      <c r="D9" s="425"/>
      <c r="F9" s="218"/>
      <c r="G9" s="128" t="s">
        <v>368</v>
      </c>
      <c r="I9" s="125"/>
    </row>
    <row r="10" spans="1:26">
      <c r="A10" s="86" t="s">
        <v>283</v>
      </c>
      <c r="B10" s="425" t="str">
        <f>IF('Names of Bidder'!D9=0, "", 'Names of Bidder'!D9)</f>
        <v/>
      </c>
      <c r="C10" s="425"/>
      <c r="D10" s="425"/>
      <c r="F10" s="218"/>
      <c r="G10" s="128" t="s">
        <v>369</v>
      </c>
      <c r="I10" s="125"/>
    </row>
    <row r="11" spans="1:26">
      <c r="B11" s="425" t="str">
        <f>IF('Names of Bidder'!D10=0, "", 'Names of Bidder'!D10)</f>
        <v/>
      </c>
      <c r="C11" s="425"/>
      <c r="D11" s="425"/>
      <c r="F11" s="218"/>
      <c r="G11" s="128" t="s">
        <v>370</v>
      </c>
    </row>
    <row r="12" spans="1:26">
      <c r="A12" s="129"/>
      <c r="B12" s="425" t="str">
        <f>IF('Names of Bidder'!D11=0, "", 'Names of Bidder'!D11)</f>
        <v/>
      </c>
      <c r="C12" s="425"/>
      <c r="D12" s="425"/>
      <c r="F12" s="218"/>
      <c r="G12" s="128" t="s">
        <v>325</v>
      </c>
    </row>
    <row r="13" spans="1:26">
      <c r="A13" s="129"/>
      <c r="B13" s="86"/>
      <c r="C13" s="86"/>
      <c r="D13" s="86"/>
      <c r="E13" s="86"/>
      <c r="F13" s="86"/>
    </row>
    <row r="14" spans="1:26">
      <c r="A14" s="96" t="s">
        <v>279</v>
      </c>
    </row>
    <row r="15" spans="1:26">
      <c r="A15" s="129"/>
    </row>
    <row r="16" spans="1:26" ht="57.75" customHeight="1">
      <c r="A16" s="540" t="s">
        <v>539</v>
      </c>
      <c r="B16" s="540"/>
      <c r="C16" s="540"/>
      <c r="D16" s="540"/>
      <c r="E16" s="540"/>
      <c r="F16" s="540"/>
      <c r="G16" s="540"/>
      <c r="H16" s="540"/>
      <c r="I16" s="540"/>
      <c r="J16" s="540"/>
      <c r="K16" s="540"/>
      <c r="L16" s="540"/>
    </row>
    <row r="17" spans="1:12" ht="16.5">
      <c r="A17" s="306">
        <v>1</v>
      </c>
      <c r="B17" s="307" t="s">
        <v>11</v>
      </c>
      <c r="C17" s="308"/>
      <c r="D17" s="308"/>
      <c r="E17" s="308"/>
      <c r="F17" s="309"/>
      <c r="G17" s="309"/>
      <c r="H17" s="309"/>
      <c r="I17" s="310"/>
      <c r="J17" s="310"/>
      <c r="K17" s="310"/>
      <c r="L17" s="310"/>
    </row>
    <row r="18" spans="1:12" ht="89.25" customHeight="1">
      <c r="A18" s="311"/>
      <c r="B18" s="521" t="s">
        <v>540</v>
      </c>
      <c r="C18" s="521"/>
      <c r="D18" s="521"/>
      <c r="E18" s="521"/>
      <c r="F18" s="521"/>
      <c r="G18" s="521"/>
      <c r="H18" s="521"/>
      <c r="I18" s="521"/>
      <c r="J18" s="521"/>
      <c r="K18" s="521"/>
      <c r="L18" s="521"/>
    </row>
    <row r="19" spans="1:12" ht="57.75" customHeight="1">
      <c r="A19" s="312">
        <v>1.1000000000000001</v>
      </c>
      <c r="B19" s="534" t="s">
        <v>12</v>
      </c>
      <c r="C19" s="534"/>
      <c r="D19" s="534"/>
      <c r="E19" s="534"/>
      <c r="F19" s="534"/>
      <c r="G19" s="534"/>
      <c r="H19" s="534"/>
      <c r="I19" s="534"/>
      <c r="J19" s="534"/>
      <c r="K19" s="534"/>
      <c r="L19" s="534"/>
    </row>
    <row r="20" spans="1:12" ht="44.25" customHeight="1">
      <c r="A20" s="311"/>
      <c r="B20" s="530" t="str">
        <f>IF('[4]Names of Bidder'!D9="Sole Bidder","Name of the Bidder (Sole Bidder)", "Name of Bidder (Lead Partner)")</f>
        <v>Name of the Bidder (Sole Bidder)</v>
      </c>
      <c r="C20" s="530"/>
      <c r="D20" s="530"/>
      <c r="E20" s="530"/>
      <c r="F20" s="530"/>
      <c r="G20" s="530"/>
      <c r="H20" s="531" t="str">
        <f>B9</f>
        <v/>
      </c>
      <c r="I20" s="531"/>
      <c r="J20" s="531"/>
      <c r="K20" s="531"/>
      <c r="L20" s="531"/>
    </row>
    <row r="21" spans="1:12" ht="44.25" customHeight="1">
      <c r="A21" s="314"/>
      <c r="B21" s="530" t="s">
        <v>13</v>
      </c>
      <c r="C21" s="530"/>
      <c r="D21" s="530"/>
      <c r="E21" s="530"/>
      <c r="F21" s="530"/>
      <c r="G21" s="530"/>
      <c r="H21" s="529" t="s">
        <v>46</v>
      </c>
      <c r="I21" s="529"/>
      <c r="J21" s="529"/>
      <c r="K21" s="529"/>
      <c r="L21" s="529"/>
    </row>
    <row r="22" spans="1:12" ht="44.25" customHeight="1">
      <c r="A22" s="314"/>
      <c r="B22" s="530" t="s">
        <v>520</v>
      </c>
      <c r="C22" s="530"/>
      <c r="D22" s="530"/>
      <c r="E22" s="530"/>
      <c r="F22" s="530"/>
      <c r="G22" s="530"/>
      <c r="H22" s="529"/>
      <c r="I22" s="529"/>
      <c r="J22" s="529"/>
      <c r="K22" s="529"/>
      <c r="L22" s="529"/>
    </row>
    <row r="23" spans="1:12" ht="44.25" customHeight="1">
      <c r="A23" s="314"/>
      <c r="B23" s="530" t="s">
        <v>14</v>
      </c>
      <c r="C23" s="530"/>
      <c r="D23" s="530"/>
      <c r="E23" s="530"/>
      <c r="F23" s="530"/>
      <c r="G23" s="530"/>
      <c r="H23" s="529"/>
      <c r="I23" s="529"/>
      <c r="J23" s="529"/>
      <c r="K23" s="529"/>
      <c r="L23" s="529"/>
    </row>
    <row r="24" spans="1:12" ht="44.25" customHeight="1">
      <c r="A24" s="314"/>
      <c r="B24" s="530" t="s">
        <v>15</v>
      </c>
      <c r="C24" s="530"/>
      <c r="D24" s="530"/>
      <c r="E24" s="530"/>
      <c r="F24" s="530"/>
      <c r="G24" s="530"/>
      <c r="H24" s="529"/>
      <c r="I24" s="529"/>
      <c r="J24" s="529"/>
      <c r="K24" s="529"/>
      <c r="L24" s="529"/>
    </row>
    <row r="25" spans="1:12" ht="16.5">
      <c r="A25" s="314"/>
      <c r="B25" s="315"/>
      <c r="C25" s="315"/>
      <c r="D25" s="315"/>
      <c r="E25" s="315"/>
      <c r="F25" s="315"/>
      <c r="G25" s="315"/>
      <c r="H25" s="316"/>
      <c r="I25" s="316"/>
      <c r="J25" s="316"/>
      <c r="K25" s="316"/>
      <c r="L25" s="316"/>
    </row>
    <row r="26" spans="1:12" ht="16.5">
      <c r="A26" s="312">
        <v>1.2</v>
      </c>
      <c r="B26" s="527" t="s">
        <v>118</v>
      </c>
      <c r="C26" s="527"/>
      <c r="D26" s="527"/>
      <c r="E26" s="527"/>
      <c r="F26" s="527"/>
      <c r="G26" s="527"/>
      <c r="H26" s="527"/>
      <c r="I26" s="527"/>
      <c r="J26" s="527"/>
      <c r="K26" s="527"/>
      <c r="L26" s="527"/>
    </row>
    <row r="27" spans="1:12" ht="16.5">
      <c r="A27" s="317" t="s">
        <v>16</v>
      </c>
      <c r="B27" s="308" t="s">
        <v>17</v>
      </c>
      <c r="C27" s="308"/>
      <c r="D27" s="318"/>
      <c r="E27" s="318"/>
      <c r="F27" s="309"/>
      <c r="G27" s="309"/>
      <c r="H27" s="309"/>
      <c r="I27" s="310"/>
      <c r="J27" s="310"/>
      <c r="K27" s="310"/>
      <c r="L27" s="310"/>
    </row>
    <row r="28" spans="1:12" ht="28.5" customHeight="1">
      <c r="A28" s="314"/>
      <c r="B28" s="531" t="s">
        <v>18</v>
      </c>
      <c r="C28" s="531"/>
      <c r="D28" s="512"/>
      <c r="E28" s="512"/>
      <c r="F28" s="512"/>
      <c r="G28" s="512"/>
      <c r="H28" s="512"/>
      <c r="I28" s="512"/>
      <c r="J28" s="512"/>
      <c r="K28" s="512"/>
      <c r="L28" s="512"/>
    </row>
    <row r="29" spans="1:12" ht="28.5" customHeight="1">
      <c r="A29" s="314"/>
      <c r="B29" s="537" t="s">
        <v>19</v>
      </c>
      <c r="C29" s="538"/>
      <c r="D29" s="539"/>
      <c r="E29" s="539"/>
      <c r="F29" s="539"/>
      <c r="G29" s="539"/>
      <c r="H29" s="539"/>
      <c r="I29" s="539"/>
      <c r="J29" s="539"/>
      <c r="K29" s="539"/>
      <c r="L29" s="539"/>
    </row>
    <row r="30" spans="1:12" ht="28.5" customHeight="1">
      <c r="A30" s="314"/>
      <c r="B30" s="321"/>
      <c r="C30" s="322"/>
      <c r="D30" s="532"/>
      <c r="E30" s="532"/>
      <c r="F30" s="532"/>
      <c r="G30" s="532"/>
      <c r="H30" s="532"/>
      <c r="I30" s="532"/>
      <c r="J30" s="532"/>
      <c r="K30" s="532"/>
      <c r="L30" s="532"/>
    </row>
    <row r="31" spans="1:12" ht="28.5" customHeight="1">
      <c r="A31" s="314"/>
      <c r="B31" s="321"/>
      <c r="C31" s="322"/>
      <c r="D31" s="532"/>
      <c r="E31" s="532"/>
      <c r="F31" s="532"/>
      <c r="G31" s="532"/>
      <c r="H31" s="532"/>
      <c r="I31" s="532"/>
      <c r="J31" s="532"/>
      <c r="K31" s="532"/>
      <c r="L31" s="532"/>
    </row>
    <row r="32" spans="1:12" ht="29.25" customHeight="1">
      <c r="A32" s="314"/>
      <c r="B32" s="323"/>
      <c r="C32" s="324"/>
      <c r="D32" s="533"/>
      <c r="E32" s="533"/>
      <c r="F32" s="533"/>
      <c r="G32" s="533"/>
      <c r="H32" s="533"/>
      <c r="I32" s="533"/>
      <c r="J32" s="533"/>
      <c r="K32" s="533"/>
      <c r="L32" s="533"/>
    </row>
    <row r="33" spans="1:12" ht="29.25" customHeight="1">
      <c r="A33" s="314"/>
      <c r="B33" s="531" t="s">
        <v>20</v>
      </c>
      <c r="C33" s="531"/>
      <c r="D33" s="512"/>
      <c r="E33" s="512"/>
      <c r="F33" s="512"/>
      <c r="G33" s="512"/>
      <c r="H33" s="512"/>
      <c r="I33" s="512"/>
      <c r="J33" s="512"/>
      <c r="K33" s="512"/>
      <c r="L33" s="512"/>
    </row>
    <row r="34" spans="1:12" ht="29.25" customHeight="1">
      <c r="A34" s="314"/>
      <c r="B34" s="531" t="s">
        <v>21</v>
      </c>
      <c r="C34" s="531"/>
      <c r="D34" s="512"/>
      <c r="E34" s="512"/>
      <c r="F34" s="512"/>
      <c r="G34" s="512"/>
      <c r="H34" s="512"/>
      <c r="I34" s="512"/>
      <c r="J34" s="512"/>
      <c r="K34" s="512"/>
      <c r="L34" s="512"/>
    </row>
    <row r="35" spans="1:12" ht="29.25" customHeight="1">
      <c r="A35" s="314"/>
      <c r="B35" s="531" t="s">
        <v>22</v>
      </c>
      <c r="C35" s="531"/>
      <c r="D35" s="512"/>
      <c r="E35" s="512"/>
      <c r="F35" s="512"/>
      <c r="G35" s="512"/>
      <c r="H35" s="512"/>
      <c r="I35" s="512"/>
      <c r="J35" s="512"/>
      <c r="K35" s="512"/>
      <c r="L35" s="512"/>
    </row>
    <row r="36" spans="1:12" ht="31.5" customHeight="1">
      <c r="A36" s="314"/>
      <c r="B36" s="531" t="s">
        <v>23</v>
      </c>
      <c r="C36" s="531"/>
      <c r="D36" s="512"/>
      <c r="E36" s="512"/>
      <c r="F36" s="512"/>
      <c r="G36" s="512"/>
      <c r="H36" s="512"/>
      <c r="I36" s="512"/>
      <c r="J36" s="512"/>
      <c r="K36" s="512"/>
      <c r="L36" s="512"/>
    </row>
    <row r="37" spans="1:12" ht="16.5">
      <c r="A37" s="314"/>
      <c r="B37" s="325"/>
      <c r="C37" s="325"/>
      <c r="D37" s="326"/>
      <c r="E37" s="326"/>
      <c r="F37" s="326"/>
      <c r="G37" s="326"/>
      <c r="H37" s="326"/>
      <c r="I37" s="326"/>
      <c r="J37" s="326"/>
      <c r="K37" s="326"/>
      <c r="L37" s="326"/>
    </row>
    <row r="38" spans="1:12" ht="66" customHeight="1">
      <c r="A38" s="327" t="s">
        <v>406</v>
      </c>
      <c r="B38" s="521" t="s">
        <v>521</v>
      </c>
      <c r="C38" s="521"/>
      <c r="D38" s="521"/>
      <c r="E38" s="521"/>
      <c r="F38" s="521"/>
      <c r="G38" s="521"/>
      <c r="H38" s="521"/>
      <c r="I38" s="521"/>
      <c r="J38" s="521"/>
      <c r="K38" s="521"/>
      <c r="L38" s="521"/>
    </row>
    <row r="39" spans="1:12" ht="33.75" customHeight="1">
      <c r="A39" s="314"/>
      <c r="B39" s="328" t="s">
        <v>280</v>
      </c>
      <c r="C39" s="528" t="s">
        <v>522</v>
      </c>
      <c r="D39" s="528"/>
      <c r="E39" s="528"/>
      <c r="F39" s="528"/>
      <c r="G39" s="528" t="s">
        <v>24</v>
      </c>
      <c r="H39" s="528"/>
      <c r="I39" s="528" t="s">
        <v>523</v>
      </c>
      <c r="J39" s="528"/>
      <c r="K39" s="528"/>
      <c r="L39" s="528"/>
    </row>
    <row r="40" spans="1:12" ht="33.75" customHeight="1">
      <c r="A40" s="308"/>
      <c r="B40" s="329"/>
      <c r="C40" s="512"/>
      <c r="D40" s="512"/>
      <c r="E40" s="512"/>
      <c r="F40" s="512"/>
      <c r="G40" s="513"/>
      <c r="H40" s="513"/>
      <c r="I40" s="512"/>
      <c r="J40" s="512"/>
      <c r="K40" s="512"/>
      <c r="L40" s="512"/>
    </row>
    <row r="41" spans="1:12" ht="33.75" customHeight="1">
      <c r="A41" s="314"/>
      <c r="B41" s="329"/>
      <c r="C41" s="512"/>
      <c r="D41" s="512"/>
      <c r="E41" s="512"/>
      <c r="F41" s="512"/>
      <c r="G41" s="513"/>
      <c r="H41" s="513"/>
      <c r="I41" s="512"/>
      <c r="J41" s="512"/>
      <c r="K41" s="512"/>
      <c r="L41" s="512"/>
    </row>
    <row r="42" spans="1:12" s="26" customFormat="1" ht="39.75" customHeight="1">
      <c r="A42" s="317" t="s">
        <v>407</v>
      </c>
      <c r="B42" s="521" t="s">
        <v>524</v>
      </c>
      <c r="C42" s="521"/>
      <c r="D42" s="521"/>
      <c r="E42" s="521"/>
      <c r="F42" s="521"/>
      <c r="G42" s="521"/>
      <c r="H42" s="521"/>
      <c r="I42" s="521"/>
      <c r="J42" s="521"/>
      <c r="K42" s="521"/>
      <c r="L42" s="521"/>
    </row>
    <row r="43" spans="1:12" ht="57.75" customHeight="1">
      <c r="A43" s="314"/>
      <c r="B43" s="328" t="s">
        <v>280</v>
      </c>
      <c r="C43" s="528" t="s">
        <v>525</v>
      </c>
      <c r="D43" s="528"/>
      <c r="E43" s="528"/>
      <c r="F43" s="528"/>
      <c r="G43" s="528" t="s">
        <v>526</v>
      </c>
      <c r="H43" s="528"/>
      <c r="I43" s="528" t="s">
        <v>527</v>
      </c>
      <c r="J43" s="528"/>
      <c r="K43" s="528"/>
      <c r="L43" s="528"/>
    </row>
    <row r="44" spans="1:12" ht="24" customHeight="1">
      <c r="A44" s="314"/>
      <c r="B44" s="329"/>
      <c r="C44" s="512"/>
      <c r="D44" s="512"/>
      <c r="E44" s="512"/>
      <c r="F44" s="512"/>
      <c r="G44" s="513"/>
      <c r="H44" s="513"/>
      <c r="I44" s="512"/>
      <c r="J44" s="512"/>
      <c r="K44" s="512"/>
      <c r="L44" s="512"/>
    </row>
    <row r="45" spans="1:12" ht="27" customHeight="1">
      <c r="A45" s="314"/>
      <c r="B45" s="329"/>
      <c r="C45" s="512"/>
      <c r="D45" s="512"/>
      <c r="E45" s="512"/>
      <c r="F45" s="512"/>
      <c r="G45" s="513"/>
      <c r="H45" s="513"/>
      <c r="I45" s="512"/>
      <c r="J45" s="512"/>
      <c r="K45" s="512"/>
      <c r="L45" s="512"/>
    </row>
    <row r="46" spans="1:12" ht="20.25" customHeight="1">
      <c r="A46" s="342">
        <v>2</v>
      </c>
      <c r="B46" s="343" t="s">
        <v>25</v>
      </c>
      <c r="C46" s="344"/>
      <c r="D46" s="344"/>
      <c r="E46" s="344"/>
      <c r="F46" s="345"/>
      <c r="G46" s="345"/>
      <c r="H46" s="345"/>
      <c r="I46" s="345"/>
      <c r="J46" s="345"/>
      <c r="K46" s="345"/>
      <c r="L46" s="345"/>
    </row>
    <row r="47" spans="1:12" ht="76.5" customHeight="1">
      <c r="A47" s="344"/>
      <c r="B47" s="527" t="s">
        <v>541</v>
      </c>
      <c r="C47" s="527"/>
      <c r="D47" s="527"/>
      <c r="E47" s="527"/>
      <c r="F47" s="527"/>
      <c r="G47" s="527"/>
      <c r="H47" s="527"/>
      <c r="I47" s="527"/>
      <c r="J47" s="527"/>
      <c r="K47" s="527"/>
      <c r="L47" s="527"/>
    </row>
    <row r="48" spans="1:12" ht="41.25" customHeight="1">
      <c r="A48" s="312">
        <v>2.1</v>
      </c>
      <c r="B48" s="527" t="s">
        <v>26</v>
      </c>
      <c r="C48" s="527"/>
      <c r="D48" s="527"/>
      <c r="E48" s="527"/>
      <c r="F48" s="527"/>
      <c r="G48" s="527"/>
      <c r="H48" s="527"/>
      <c r="I48" s="527"/>
      <c r="J48" s="527"/>
      <c r="K48" s="527"/>
      <c r="L48" s="527"/>
    </row>
    <row r="49" spans="1:12" ht="58.5" customHeight="1">
      <c r="A49" s="314"/>
      <c r="B49" s="328" t="s">
        <v>27</v>
      </c>
      <c r="C49" s="528" t="s">
        <v>28</v>
      </c>
      <c r="D49" s="528"/>
      <c r="E49" s="528"/>
      <c r="F49" s="528"/>
      <c r="G49" s="528" t="s">
        <v>29</v>
      </c>
      <c r="H49" s="528"/>
      <c r="I49" s="528" t="s">
        <v>72</v>
      </c>
      <c r="J49" s="528"/>
      <c r="K49" s="528" t="s">
        <v>73</v>
      </c>
      <c r="L49" s="528"/>
    </row>
    <row r="50" spans="1:12" ht="33" customHeight="1">
      <c r="A50" s="314"/>
      <c r="B50" s="329">
        <v>1</v>
      </c>
      <c r="C50" s="512"/>
      <c r="D50" s="512"/>
      <c r="E50" s="512"/>
      <c r="F50" s="512"/>
      <c r="G50" s="513"/>
      <c r="H50" s="513"/>
      <c r="I50" s="513"/>
      <c r="J50" s="513"/>
      <c r="K50" s="525"/>
      <c r="L50" s="525"/>
    </row>
    <row r="51" spans="1:12" ht="33" customHeight="1">
      <c r="A51" s="314"/>
      <c r="B51" s="329">
        <v>2</v>
      </c>
      <c r="C51" s="512"/>
      <c r="D51" s="512"/>
      <c r="E51" s="512"/>
      <c r="F51" s="512"/>
      <c r="G51" s="513"/>
      <c r="H51" s="513"/>
      <c r="I51" s="513"/>
      <c r="J51" s="513"/>
      <c r="K51" s="525"/>
      <c r="L51" s="525"/>
    </row>
    <row r="52" spans="1:12" ht="28.5" customHeight="1">
      <c r="A52" s="314"/>
      <c r="B52" s="329">
        <v>3</v>
      </c>
      <c r="C52" s="512"/>
      <c r="D52" s="512"/>
      <c r="E52" s="512"/>
      <c r="F52" s="512"/>
      <c r="G52" s="513"/>
      <c r="H52" s="513"/>
      <c r="I52" s="513"/>
      <c r="J52" s="513"/>
      <c r="K52" s="525"/>
      <c r="L52" s="525"/>
    </row>
    <row r="53" spans="1:12" ht="24" customHeight="1">
      <c r="A53" s="314"/>
      <c r="B53" s="329">
        <v>4</v>
      </c>
      <c r="C53" s="512"/>
      <c r="D53" s="512"/>
      <c r="E53" s="512"/>
      <c r="F53" s="512"/>
      <c r="G53" s="513"/>
      <c r="H53" s="513"/>
      <c r="I53" s="513"/>
      <c r="J53" s="513"/>
      <c r="K53" s="525"/>
      <c r="L53" s="525"/>
    </row>
    <row r="54" spans="1:12" ht="24.75" customHeight="1">
      <c r="A54" s="314"/>
      <c r="B54" s="329">
        <v>5</v>
      </c>
      <c r="C54" s="512"/>
      <c r="D54" s="512"/>
      <c r="E54" s="512"/>
      <c r="F54" s="512"/>
      <c r="G54" s="513"/>
      <c r="H54" s="513"/>
      <c r="I54" s="513"/>
      <c r="J54" s="513"/>
      <c r="K54" s="525"/>
      <c r="L54" s="525"/>
    </row>
    <row r="55" spans="1:12" ht="16.5">
      <c r="A55" s="314"/>
      <c r="B55" s="330"/>
      <c r="C55" s="331"/>
      <c r="D55" s="331"/>
      <c r="E55" s="331"/>
      <c r="F55" s="331"/>
      <c r="G55" s="330"/>
      <c r="H55" s="330"/>
      <c r="I55" s="330"/>
      <c r="J55" s="330"/>
      <c r="K55" s="332"/>
      <c r="L55" s="332"/>
    </row>
    <row r="56" spans="1:12" ht="18.95" customHeight="1">
      <c r="A56" s="312">
        <v>3</v>
      </c>
      <c r="B56" s="523" t="s">
        <v>528</v>
      </c>
      <c r="C56" s="523"/>
      <c r="D56" s="523"/>
      <c r="E56" s="523"/>
      <c r="F56" s="523"/>
      <c r="G56" s="523"/>
      <c r="H56" s="523"/>
      <c r="I56" s="523"/>
      <c r="J56" s="523"/>
      <c r="K56" s="523"/>
      <c r="L56" s="523"/>
    </row>
    <row r="57" spans="1:12" ht="51" customHeight="1">
      <c r="A57" s="312"/>
      <c r="B57" s="526" t="s">
        <v>529</v>
      </c>
      <c r="C57" s="526"/>
      <c r="D57" s="526"/>
      <c r="E57" s="526"/>
      <c r="F57" s="526"/>
      <c r="G57" s="526"/>
      <c r="H57" s="526"/>
      <c r="I57" s="526"/>
      <c r="J57" s="526"/>
      <c r="K57" s="526"/>
      <c r="L57" s="526"/>
    </row>
    <row r="58" spans="1:12" ht="16.5">
      <c r="A58" s="312"/>
      <c r="B58" s="330"/>
      <c r="C58" s="331"/>
      <c r="D58" s="331"/>
      <c r="E58" s="331"/>
      <c r="F58" s="331"/>
      <c r="G58" s="330"/>
      <c r="H58" s="330"/>
      <c r="I58" s="330"/>
      <c r="J58" s="330"/>
      <c r="K58" s="332"/>
      <c r="L58" s="332"/>
    </row>
    <row r="59" spans="1:12" ht="23.25" customHeight="1">
      <c r="A59" s="312">
        <v>3.1</v>
      </c>
      <c r="B59" s="523" t="s">
        <v>530</v>
      </c>
      <c r="C59" s="523"/>
      <c r="D59" s="523"/>
      <c r="E59" s="523"/>
      <c r="F59" s="523"/>
      <c r="G59" s="523"/>
      <c r="H59" s="523"/>
      <c r="I59" s="523"/>
      <c r="J59" s="523"/>
      <c r="K59" s="523"/>
      <c r="L59" s="523"/>
    </row>
    <row r="60" spans="1:12" ht="6" customHeight="1">
      <c r="A60" s="314"/>
      <c r="B60" s="330"/>
      <c r="C60" s="331"/>
      <c r="D60" s="331"/>
      <c r="E60" s="331"/>
      <c r="F60" s="331"/>
      <c r="G60" s="330"/>
      <c r="H60" s="330"/>
      <c r="I60" s="330"/>
      <c r="J60" s="330"/>
      <c r="K60" s="332"/>
      <c r="L60" s="332"/>
    </row>
    <row r="61" spans="1:12" ht="46.5" customHeight="1">
      <c r="A61" s="314"/>
      <c r="B61" s="333" t="s">
        <v>27</v>
      </c>
      <c r="C61" s="524" t="s">
        <v>531</v>
      </c>
      <c r="D61" s="524"/>
      <c r="E61" s="524"/>
      <c r="F61" s="524"/>
      <c r="G61" s="524" t="s">
        <v>532</v>
      </c>
      <c r="H61" s="524"/>
      <c r="I61" s="524"/>
      <c r="J61" s="524"/>
      <c r="K61" s="524"/>
      <c r="L61" s="524"/>
    </row>
    <row r="62" spans="1:12" ht="18.95" customHeight="1">
      <c r="A62" s="314"/>
      <c r="B62" s="320"/>
      <c r="C62" s="518"/>
      <c r="D62" s="519"/>
      <c r="E62" s="519"/>
      <c r="F62" s="522"/>
      <c r="G62" s="518"/>
      <c r="H62" s="519"/>
      <c r="I62" s="519"/>
      <c r="J62" s="519"/>
      <c r="K62" s="519"/>
      <c r="L62" s="519"/>
    </row>
    <row r="63" spans="1:12" ht="18.95" customHeight="1">
      <c r="A63" s="314"/>
      <c r="B63" s="320"/>
      <c r="C63" s="518"/>
      <c r="D63" s="519"/>
      <c r="E63" s="519"/>
      <c r="F63" s="522"/>
      <c r="G63" s="518"/>
      <c r="H63" s="519"/>
      <c r="I63" s="519"/>
      <c r="J63" s="519"/>
      <c r="K63" s="519"/>
      <c r="L63" s="519"/>
    </row>
    <row r="64" spans="1:12" ht="16.5">
      <c r="A64" s="314"/>
      <c r="B64" s="320"/>
      <c r="C64" s="518"/>
      <c r="D64" s="519"/>
      <c r="E64" s="519"/>
      <c r="F64" s="522"/>
      <c r="G64" s="518"/>
      <c r="H64" s="519"/>
      <c r="I64" s="519"/>
      <c r="J64" s="519"/>
      <c r="K64" s="519"/>
      <c r="L64" s="519"/>
    </row>
    <row r="65" spans="1:12" ht="16.5" hidden="1" customHeight="1">
      <c r="A65" s="314"/>
      <c r="B65" s="320"/>
      <c r="C65" s="518"/>
      <c r="D65" s="519"/>
      <c r="E65" s="519"/>
      <c r="F65" s="522"/>
      <c r="G65" s="518"/>
      <c r="H65" s="519"/>
      <c r="I65" s="519"/>
      <c r="J65" s="519"/>
      <c r="K65" s="519"/>
      <c r="L65" s="519"/>
    </row>
    <row r="66" spans="1:12" ht="16.5" hidden="1">
      <c r="A66" s="314"/>
      <c r="B66" s="320"/>
      <c r="C66" s="518"/>
      <c r="D66" s="519"/>
      <c r="E66" s="519"/>
      <c r="F66" s="522"/>
      <c r="G66" s="518"/>
      <c r="H66" s="519"/>
      <c r="I66" s="519"/>
      <c r="J66" s="519"/>
      <c r="K66" s="519"/>
      <c r="L66" s="519"/>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20" t="s">
        <v>31</v>
      </c>
      <c r="C69" s="520"/>
      <c r="D69" s="520"/>
      <c r="E69" s="520"/>
      <c r="F69" s="326"/>
      <c r="G69" s="309"/>
      <c r="H69" s="309"/>
      <c r="I69" s="310"/>
      <c r="J69" s="310"/>
      <c r="K69" s="310"/>
      <c r="L69" s="310"/>
    </row>
    <row r="70" spans="1:12" ht="79.5" customHeight="1">
      <c r="A70" s="314"/>
      <c r="B70" s="521" t="s">
        <v>533</v>
      </c>
      <c r="C70" s="521"/>
      <c r="D70" s="521"/>
      <c r="E70" s="521"/>
      <c r="F70" s="521"/>
      <c r="G70" s="521"/>
      <c r="H70" s="521"/>
      <c r="I70" s="521"/>
      <c r="J70" s="521"/>
      <c r="K70" s="521"/>
      <c r="L70" s="521"/>
    </row>
    <row r="71" spans="1:12" ht="30" customHeight="1">
      <c r="A71" s="314"/>
      <c r="B71" s="514" t="s">
        <v>32</v>
      </c>
      <c r="C71" s="514"/>
      <c r="D71" s="514"/>
      <c r="E71" s="515" t="s">
        <v>33</v>
      </c>
      <c r="F71" s="516"/>
      <c r="G71" s="516"/>
      <c r="H71" s="517"/>
      <c r="I71" s="514" t="s">
        <v>34</v>
      </c>
      <c r="J71" s="514"/>
      <c r="K71" s="514"/>
      <c r="L71" s="514"/>
    </row>
    <row r="72" spans="1:12" ht="18.75" customHeight="1">
      <c r="A72" s="314"/>
      <c r="B72" s="512"/>
      <c r="C72" s="512"/>
      <c r="D72" s="512"/>
      <c r="E72" s="513"/>
      <c r="F72" s="513"/>
      <c r="G72" s="513"/>
      <c r="H72" s="513"/>
      <c r="I72" s="513"/>
      <c r="J72" s="513"/>
      <c r="K72" s="513"/>
      <c r="L72" s="513"/>
    </row>
    <row r="73" spans="1:12" ht="18.75" customHeight="1">
      <c r="A73" s="314"/>
      <c r="B73" s="512"/>
      <c r="C73" s="512"/>
      <c r="D73" s="512"/>
      <c r="E73" s="513"/>
      <c r="F73" s="513"/>
      <c r="G73" s="513"/>
      <c r="H73" s="513"/>
      <c r="I73" s="513"/>
      <c r="J73" s="513"/>
      <c r="K73" s="513"/>
      <c r="L73" s="513"/>
    </row>
    <row r="74" spans="1:12" ht="18.75" customHeight="1">
      <c r="A74" s="314"/>
      <c r="B74" s="512"/>
      <c r="C74" s="512"/>
      <c r="D74" s="512"/>
      <c r="E74" s="513"/>
      <c r="F74" s="513"/>
      <c r="G74" s="513"/>
      <c r="H74" s="513"/>
      <c r="I74" s="513"/>
      <c r="J74" s="513"/>
      <c r="K74" s="513"/>
      <c r="L74" s="513"/>
    </row>
    <row r="75" spans="1:12" ht="18.75" customHeight="1">
      <c r="A75" s="314"/>
      <c r="B75" s="512"/>
      <c r="C75" s="512"/>
      <c r="D75" s="512"/>
      <c r="E75" s="513"/>
      <c r="F75" s="513"/>
      <c r="G75" s="513"/>
      <c r="H75" s="513"/>
      <c r="I75" s="513"/>
      <c r="J75" s="513"/>
      <c r="K75" s="513"/>
      <c r="L75" s="513"/>
    </row>
    <row r="76" spans="1:12" ht="18.75" customHeight="1">
      <c r="A76" s="314"/>
      <c r="B76" s="512"/>
      <c r="C76" s="512"/>
      <c r="D76" s="512"/>
      <c r="E76" s="513"/>
      <c r="F76" s="513"/>
      <c r="G76" s="513"/>
      <c r="H76" s="513"/>
      <c r="I76" s="513"/>
      <c r="J76" s="513"/>
      <c r="K76" s="513"/>
      <c r="L76" s="513"/>
    </row>
    <row r="77" spans="1:12" ht="18.75" customHeight="1">
      <c r="A77" s="314"/>
      <c r="B77" s="512"/>
      <c r="C77" s="512"/>
      <c r="D77" s="512"/>
      <c r="E77" s="513"/>
      <c r="F77" s="513"/>
      <c r="G77" s="513"/>
      <c r="H77" s="513"/>
      <c r="I77" s="513"/>
      <c r="J77" s="513"/>
      <c r="K77" s="513"/>
      <c r="L77" s="513"/>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14" t="s">
        <v>75</v>
      </c>
      <c r="D80" s="514"/>
      <c r="E80" s="514"/>
      <c r="F80" s="514"/>
      <c r="G80" s="514"/>
      <c r="H80" s="515" t="s">
        <v>36</v>
      </c>
      <c r="I80" s="516"/>
      <c r="J80" s="516"/>
      <c r="K80" s="516"/>
      <c r="L80" s="517"/>
    </row>
    <row r="81" spans="1:12" ht="36" customHeight="1">
      <c r="A81" s="316"/>
      <c r="B81" s="319"/>
      <c r="C81" s="340" t="s">
        <v>587</v>
      </c>
      <c r="D81" s="340" t="s">
        <v>380</v>
      </c>
      <c r="E81" s="340" t="s">
        <v>321</v>
      </c>
      <c r="F81" s="340" t="s">
        <v>536</v>
      </c>
      <c r="G81" s="340" t="s">
        <v>535</v>
      </c>
      <c r="H81" s="340" t="s">
        <v>537</v>
      </c>
      <c r="I81" s="340" t="s">
        <v>538</v>
      </c>
      <c r="J81" s="340" t="s">
        <v>552</v>
      </c>
      <c r="K81" s="340" t="s">
        <v>564</v>
      </c>
      <c r="L81" s="340" t="s">
        <v>588</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35" t="s">
        <v>426</v>
      </c>
      <c r="C95" s="535"/>
      <c r="D95" s="535"/>
      <c r="E95" s="535"/>
      <c r="F95" s="535"/>
      <c r="G95" s="536"/>
      <c r="H95" s="536"/>
      <c r="I95" s="536"/>
      <c r="J95" s="536"/>
      <c r="K95" s="536"/>
      <c r="L95" s="536"/>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N2JM/C&amp;M/CS/174(24)</v>
      </c>
      <c r="B1" s="117"/>
      <c r="C1" s="117"/>
      <c r="D1" s="117"/>
      <c r="E1" s="118" t="str">
        <f>"Attachment-17 "</f>
        <v xml:space="preserve">Attachment-17 </v>
      </c>
    </row>
    <row r="2" spans="1:26" ht="10.5" customHeight="1">
      <c r="Z2" s="121">
        <f>'[1]Attach 3(JV)'!Z2</f>
        <v>0</v>
      </c>
    </row>
    <row r="3" spans="1:26" ht="63.75" customHeight="1">
      <c r="A3" s="542" t="str">
        <f>Cover!B2</f>
        <v>Preventing Soil erosion to protect tower footing of Loc.227 (through PCC wall) of 400 KV D/C Gumma-Panchkula Transmission line.</v>
      </c>
      <c r="B3" s="542"/>
      <c r="C3" s="542"/>
      <c r="D3" s="542"/>
      <c r="E3" s="542"/>
      <c r="F3" s="122"/>
      <c r="G3" s="123"/>
      <c r="H3" s="122"/>
    </row>
    <row r="4" spans="1:26">
      <c r="A4" s="168"/>
      <c r="H4" s="124"/>
      <c r="I4" s="125"/>
    </row>
    <row r="5" spans="1:26" ht="19.5" customHeight="1">
      <c r="A5" s="543" t="s">
        <v>310</v>
      </c>
      <c r="B5" s="543"/>
      <c r="C5" s="543"/>
      <c r="D5" s="543"/>
      <c r="E5" s="543"/>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25" t="str">
        <f>IF('Names of Bidder'!D8=0, "", 'Names of Bidder'!D8)</f>
        <v/>
      </c>
      <c r="C9" s="425"/>
      <c r="D9" s="96" t="s">
        <v>368</v>
      </c>
      <c r="H9" s="124"/>
      <c r="I9" s="125"/>
    </row>
    <row r="10" spans="1:26">
      <c r="A10" s="86" t="s">
        <v>283</v>
      </c>
      <c r="B10" s="425" t="str">
        <f>IF('Names of Bidder'!D9=0, "", 'Names of Bidder'!D9)</f>
        <v/>
      </c>
      <c r="C10" s="425"/>
      <c r="D10" s="96" t="s">
        <v>369</v>
      </c>
      <c r="H10" s="124"/>
      <c r="I10" s="125"/>
    </row>
    <row r="11" spans="1:26">
      <c r="A11" s="96"/>
      <c r="B11" s="425" t="str">
        <f>IF('Names of Bidder'!D10=0, "", 'Names of Bidder'!D10)</f>
        <v/>
      </c>
      <c r="C11" s="425"/>
      <c r="D11" s="96" t="s">
        <v>370</v>
      </c>
    </row>
    <row r="12" spans="1:26">
      <c r="A12" s="129"/>
      <c r="B12" s="425" t="str">
        <f>IF('Names of Bidder'!D11=0, "", 'Names of Bidder'!D11)</f>
        <v/>
      </c>
      <c r="C12" s="425"/>
      <c r="D12" s="96" t="s">
        <v>325</v>
      </c>
    </row>
    <row r="13" spans="1:26" ht="19.5" customHeight="1">
      <c r="A13" s="120" t="s">
        <v>279</v>
      </c>
    </row>
    <row r="14" spans="1:26">
      <c r="A14" s="166"/>
    </row>
    <row r="15" spans="1:26" ht="76.5" customHeight="1">
      <c r="A15" s="115">
        <v>1</v>
      </c>
      <c r="B15" s="544" t="s">
        <v>311</v>
      </c>
      <c r="C15" s="544"/>
      <c r="D15" s="544"/>
      <c r="E15" s="544"/>
      <c r="F15" s="130"/>
      <c r="G15" s="130"/>
      <c r="H15" s="130"/>
    </row>
    <row r="16" spans="1:26" ht="45.6" customHeight="1">
      <c r="A16" s="115">
        <v>2</v>
      </c>
      <c r="B16" s="544" t="s">
        <v>312</v>
      </c>
      <c r="C16" s="544"/>
      <c r="D16" s="544"/>
      <c r="E16" s="544"/>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6" t="s">
        <v>317</v>
      </c>
      <c r="B27" s="546"/>
      <c r="C27" s="546"/>
      <c r="D27" s="546"/>
      <c r="E27" s="546"/>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N2JM/C&amp;M/CS/174(24)</v>
      </c>
      <c r="B32" s="117"/>
      <c r="C32" s="117"/>
      <c r="D32" s="117"/>
      <c r="E32" s="118" t="str">
        <f>E1</f>
        <v xml:space="preserve">Attachment-17 </v>
      </c>
    </row>
    <row r="33" spans="1:5" hidden="1"/>
    <row r="34" spans="1:5" hidden="1">
      <c r="A34" s="542" t="str">
        <f>A3</f>
        <v>Preventing Soil erosion to protect tower footing of Loc.227 (through PCC wall) of 400 KV D/C Gumma-Panchkula Transmission line.</v>
      </c>
      <c r="B34" s="542"/>
      <c r="C34" s="542"/>
      <c r="D34" s="542"/>
      <c r="E34" s="542"/>
    </row>
    <row r="35" spans="1:5" hidden="1">
      <c r="A35" s="168"/>
    </row>
    <row r="36" spans="1:5" hidden="1">
      <c r="A36" s="543" t="s">
        <v>286</v>
      </c>
      <c r="B36" s="543"/>
      <c r="C36" s="543"/>
      <c r="D36" s="543"/>
      <c r="E36" s="543"/>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25" t="str">
        <f>'[1]Attach 3(JV)'!B17:D17</f>
        <v xml:space="preserve">…… ……. …….. …… ……. …….. </v>
      </c>
      <c r="C40" s="425"/>
      <c r="D40" s="138" t="str">
        <f>D9</f>
        <v>Power Grid Corporation of India Ltd.,</v>
      </c>
    </row>
    <row r="41" spans="1:5" hidden="1">
      <c r="A41" s="86" t="s">
        <v>283</v>
      </c>
      <c r="B41" s="425" t="str">
        <f>'[1]Attach 3(JV)'!B18:D18</f>
        <v xml:space="preserve">…… ……. …….. …… ……. …….. </v>
      </c>
      <c r="C41" s="425"/>
      <c r="D41" s="138" t="str">
        <f>D10</f>
        <v>Northern Region Transmission System - II</v>
      </c>
    </row>
    <row r="42" spans="1:5" hidden="1">
      <c r="B42" s="425" t="str">
        <f>'[1]Attach 3(JV)'!B19:D19</f>
        <v xml:space="preserve">…… ……. …….. …… ……. …….. </v>
      </c>
      <c r="C42" s="425"/>
      <c r="D42" s="138" t="str">
        <f>D11</f>
        <v>Grid Bhawan, OB-26, Rail Head Complex,</v>
      </c>
    </row>
    <row r="43" spans="1:5" hidden="1">
      <c r="A43" s="166"/>
      <c r="B43" s="425" t="str">
        <f>'[1]Attach 3(JV)'!B20:D20</f>
        <v xml:space="preserve">…… ……. …….. …… ……. …….. </v>
      </c>
      <c r="C43" s="425"/>
      <c r="D43" s="138"/>
    </row>
    <row r="44" spans="1:5" hidden="1">
      <c r="A44" s="120" t="s">
        <v>279</v>
      </c>
    </row>
    <row r="45" spans="1:5" hidden="1">
      <c r="A45" s="166"/>
    </row>
    <row r="46" spans="1:5" hidden="1">
      <c r="A46" s="544" t="s">
        <v>287</v>
      </c>
      <c r="B46" s="544"/>
      <c r="C46" s="544"/>
      <c r="D46" s="544"/>
      <c r="E46" s="544"/>
    </row>
    <row r="47" spans="1:5" hidden="1">
      <c r="A47" s="166"/>
      <c r="B47" s="166"/>
      <c r="C47" s="166"/>
      <c r="D47" s="166"/>
      <c r="E47" s="166"/>
    </row>
    <row r="48" spans="1:5" ht="57" hidden="1">
      <c r="A48" s="167" t="s">
        <v>280</v>
      </c>
      <c r="B48" s="545" t="s">
        <v>69</v>
      </c>
      <c r="C48" s="545"/>
      <c r="D48" s="167" t="s">
        <v>70</v>
      </c>
      <c r="E48" s="167" t="s">
        <v>71</v>
      </c>
    </row>
    <row r="49" spans="1:5" hidden="1">
      <c r="A49" s="167">
        <v>1</v>
      </c>
      <c r="B49" s="547"/>
      <c r="C49" s="547"/>
      <c r="D49" s="165"/>
      <c r="E49" s="165"/>
    </row>
    <row r="50" spans="1:5" hidden="1">
      <c r="A50" s="167">
        <v>2</v>
      </c>
      <c r="B50" s="547"/>
      <c r="C50" s="547"/>
      <c r="D50" s="165"/>
      <c r="E50" s="165"/>
    </row>
    <row r="51" spans="1:5" hidden="1">
      <c r="A51" s="167">
        <v>3</v>
      </c>
      <c r="B51" s="547"/>
      <c r="C51" s="547"/>
      <c r="D51" s="165"/>
      <c r="E51" s="165"/>
    </row>
    <row r="52" spans="1:5" hidden="1">
      <c r="A52" s="167">
        <v>4</v>
      </c>
      <c r="B52" s="547"/>
      <c r="C52" s="547"/>
      <c r="D52" s="165"/>
      <c r="E52" s="165"/>
    </row>
    <row r="53" spans="1:5" hidden="1">
      <c r="A53" s="167">
        <v>5</v>
      </c>
      <c r="B53" s="547"/>
      <c r="C53" s="547"/>
      <c r="D53" s="165"/>
      <c r="E53" s="165"/>
    </row>
    <row r="54" spans="1:5" hidden="1">
      <c r="A54" s="167">
        <v>6</v>
      </c>
      <c r="B54" s="547"/>
      <c r="C54" s="547"/>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N2JM/C&amp;M/CS/174(24)</v>
      </c>
      <c r="B60" s="117"/>
      <c r="C60" s="117"/>
      <c r="D60" s="117"/>
      <c r="E60" s="118" t="str">
        <f>E32</f>
        <v xml:space="preserve">Attachment-17 </v>
      </c>
    </row>
    <row r="61" spans="1:5" hidden="1"/>
    <row r="62" spans="1:5" hidden="1">
      <c r="A62" s="542" t="str">
        <f>A34</f>
        <v>Preventing Soil erosion to protect tower footing of Loc.227 (through PCC wall) of 400 KV D/C Gumma-Panchkula Transmission line.</v>
      </c>
      <c r="B62" s="542"/>
      <c r="C62" s="542"/>
      <c r="D62" s="542"/>
      <c r="E62" s="542"/>
    </row>
    <row r="63" spans="1:5" hidden="1">
      <c r="A63" s="168"/>
    </row>
    <row r="64" spans="1:5" hidden="1">
      <c r="A64" s="543" t="s">
        <v>286</v>
      </c>
      <c r="B64" s="543"/>
      <c r="C64" s="543"/>
      <c r="D64" s="543"/>
      <c r="E64" s="543"/>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25" t="str">
        <f>'[1]Attach 3(JV)'!E17</f>
        <v/>
      </c>
      <c r="C68" s="425"/>
      <c r="D68" s="138" t="str">
        <f>D9</f>
        <v>Power Grid Corporation of India Ltd.,</v>
      </c>
    </row>
    <row r="69" spans="1:5" hidden="1">
      <c r="A69" s="86" t="s">
        <v>283</v>
      </c>
      <c r="B69" s="425" t="str">
        <f>'[1]Attach 3(JV)'!E18</f>
        <v/>
      </c>
      <c r="C69" s="425"/>
      <c r="D69" s="138" t="str">
        <f>D10</f>
        <v>Northern Region Transmission System - II</v>
      </c>
    </row>
    <row r="70" spans="1:5" hidden="1">
      <c r="B70" s="425" t="str">
        <f>'[1]Attach 3(JV)'!E19</f>
        <v/>
      </c>
      <c r="C70" s="425"/>
      <c r="D70" s="138" t="str">
        <f>D11</f>
        <v>Grid Bhawan, OB-26, Rail Head Complex,</v>
      </c>
    </row>
    <row r="71" spans="1:5" hidden="1">
      <c r="A71" s="166"/>
      <c r="B71" s="425" t="str">
        <f>'[1]Attach 3(JV)'!E20</f>
        <v/>
      </c>
      <c r="C71" s="425"/>
      <c r="D71" s="138"/>
    </row>
    <row r="72" spans="1:5" hidden="1">
      <c r="A72" s="120" t="s">
        <v>279</v>
      </c>
    </row>
    <row r="73" spans="1:5" hidden="1">
      <c r="A73" s="166"/>
    </row>
    <row r="74" spans="1:5" hidden="1">
      <c r="A74" s="544" t="s">
        <v>287</v>
      </c>
      <c r="B74" s="544"/>
      <c r="C74" s="544"/>
      <c r="D74" s="544"/>
      <c r="E74" s="544"/>
    </row>
    <row r="75" spans="1:5" hidden="1">
      <c r="A75" s="166"/>
      <c r="B75" s="166"/>
      <c r="C75" s="166"/>
      <c r="D75" s="166"/>
      <c r="E75" s="166"/>
    </row>
    <row r="76" spans="1:5" ht="57" hidden="1">
      <c r="A76" s="167" t="s">
        <v>280</v>
      </c>
      <c r="B76" s="545" t="s">
        <v>69</v>
      </c>
      <c r="C76" s="545"/>
      <c r="D76" s="167" t="s">
        <v>70</v>
      </c>
      <c r="E76" s="167" t="s">
        <v>71</v>
      </c>
    </row>
    <row r="77" spans="1:5" hidden="1">
      <c r="A77" s="167">
        <v>1</v>
      </c>
      <c r="B77" s="547"/>
      <c r="C77" s="547"/>
      <c r="D77" s="165"/>
      <c r="E77" s="165"/>
    </row>
    <row r="78" spans="1:5" hidden="1">
      <c r="A78" s="167">
        <v>2</v>
      </c>
      <c r="B78" s="547"/>
      <c r="C78" s="547"/>
      <c r="D78" s="165"/>
      <c r="E78" s="165"/>
    </row>
    <row r="79" spans="1:5" hidden="1">
      <c r="A79" s="167">
        <v>3</v>
      </c>
      <c r="B79" s="547"/>
      <c r="C79" s="547"/>
      <c r="D79" s="165"/>
      <c r="E79" s="165"/>
    </row>
    <row r="80" spans="1:5" hidden="1">
      <c r="A80" s="167">
        <v>4</v>
      </c>
      <c r="B80" s="547"/>
      <c r="C80" s="547"/>
      <c r="D80" s="165"/>
      <c r="E80" s="165"/>
    </row>
    <row r="81" spans="1:5" hidden="1">
      <c r="A81" s="167">
        <v>5</v>
      </c>
      <c r="B81" s="547"/>
      <c r="C81" s="547"/>
      <c r="D81" s="165"/>
      <c r="E81" s="165"/>
    </row>
    <row r="82" spans="1:5" hidden="1">
      <c r="A82" s="167">
        <v>6</v>
      </c>
      <c r="B82" s="547"/>
      <c r="C82" s="547"/>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7" right="0.7" top="0.44" bottom="0.2" header="0.25" footer="0.2"/>
      <pageSetup paperSize="9" scale="95" orientation="portrait" r:id="rId1"/>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2"/>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3"/>
    </customSheetView>
    <customSheetView guid="{7A9EA6D6-4DDF-43D9-92E6-C6AFAD14E266}" fitToPage="1" hiddenRows="1" topLeftCell="A11">
      <selection activeCell="A19" sqref="A19"/>
      <pageMargins left="0.7" right="0.7" top="0.44" bottom="0.2" header="0.25" footer="0.2"/>
      <pageSetup paperSize="9" fitToHeight="0"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6"/>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7"/>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8"/>
    </customSheetView>
    <customSheetView guid="{C5EDEBE1-F188-4851-AFDC-E4218278837C}" showPageBreaks="1" fitToPage="1" printArea="1" hiddenRows="1" view="pageBreakPreview">
      <selection activeCell="B24" sqref="B24"/>
      <pageMargins left="0.7" right="0.7" top="0.44" bottom="0.2" header="0.25" footer="0.2"/>
      <pageSetup paperSize="9" scale="95" orientation="portrait" r:id="rId9"/>
    </customSheetView>
  </customSheetViews>
  <mergeCells count="37">
    <mergeCell ref="B81:C81"/>
    <mergeCell ref="B82:C82"/>
    <mergeCell ref="A74:E74"/>
    <mergeCell ref="B76:C76"/>
    <mergeCell ref="B77:C77"/>
    <mergeCell ref="B78:C78"/>
    <mergeCell ref="B79:C79"/>
    <mergeCell ref="B80:C80"/>
    <mergeCell ref="A36:E36"/>
    <mergeCell ref="B40:C40"/>
    <mergeCell ref="B71:C71"/>
    <mergeCell ref="B49:C49"/>
    <mergeCell ref="B50:C50"/>
    <mergeCell ref="B51:C51"/>
    <mergeCell ref="B52:C52"/>
    <mergeCell ref="B53:C53"/>
    <mergeCell ref="B54:C54"/>
    <mergeCell ref="A62:E62"/>
    <mergeCell ref="A64:E64"/>
    <mergeCell ref="B68:C68"/>
    <mergeCell ref="B70:C70"/>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N2JM/C&amp;M/CS/174(24)</v>
      </c>
      <c r="B1" s="51"/>
      <c r="C1" s="51"/>
      <c r="D1" s="51"/>
      <c r="E1" s="52" t="str">
        <f>"Attachment-18 "</f>
        <v xml:space="preserve">Attachment-18 </v>
      </c>
    </row>
    <row r="3" spans="1:9" ht="61.5" customHeight="1">
      <c r="A3" s="395" t="str">
        <f>Cover!B2</f>
        <v>Preventing Soil erosion to protect tower footing of Loc.227 (through PCC wall) of 400 KV D/C Gumma-Panchkula Transmission line.</v>
      </c>
      <c r="B3" s="395"/>
      <c r="C3" s="395"/>
      <c r="D3" s="395"/>
      <c r="E3" s="395"/>
      <c r="F3" s="53"/>
      <c r="G3" s="54"/>
      <c r="H3" s="53"/>
    </row>
    <row r="4" spans="1:9" ht="20.100000000000001" customHeight="1">
      <c r="A4" s="28"/>
      <c r="H4" s="55"/>
      <c r="I4" s="56"/>
    </row>
    <row r="5" spans="1:9" ht="18">
      <c r="A5" s="396" t="s">
        <v>323</v>
      </c>
      <c r="B5" s="396"/>
      <c r="C5" s="396"/>
      <c r="D5" s="396"/>
      <c r="E5" s="396"/>
      <c r="F5" s="57"/>
      <c r="H5" s="55"/>
      <c r="I5" s="56"/>
    </row>
    <row r="6" spans="1:9" ht="20.100000000000001" customHeight="1">
      <c r="A6" s="29"/>
      <c r="H6" s="55"/>
      <c r="I6" s="56"/>
    </row>
    <row r="7" spans="1:9" ht="20.100000000000001" customHeight="1">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row>
    <row r="12" spans="1:9">
      <c r="A12" s="29"/>
      <c r="B12" s="397" t="str">
        <f>IF('Names of Bidder'!D11=0, "", 'Names of Bidder'!D11)</f>
        <v/>
      </c>
      <c r="C12" s="397"/>
      <c r="D12" s="397"/>
      <c r="E12" s="59" t="s">
        <v>325</v>
      </c>
    </row>
    <row r="13" spans="1:9">
      <c r="A13" s="26" t="s">
        <v>279</v>
      </c>
    </row>
    <row r="14" spans="1:9">
      <c r="A14" s="29"/>
    </row>
    <row r="15" spans="1:9" ht="27.75" customHeight="1">
      <c r="A15" s="548" t="str">
        <f>Cover!C9</f>
        <v>Attachment 18 Safety Pact: To be submitted as per ITB Clause No. 9.3(s) and as per remarks in the Attach 18.</v>
      </c>
      <c r="B15" s="548"/>
      <c r="C15" s="548"/>
      <c r="D15" s="548"/>
      <c r="E15" s="548"/>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N2JM/C&amp;M/CS/174(24)</v>
      </c>
      <c r="B1" s="142"/>
      <c r="C1" s="142"/>
      <c r="D1" s="142"/>
      <c r="E1" s="143" t="str">
        <f>"Attachment-19 "</f>
        <v xml:space="preserve">Attachment-19 </v>
      </c>
    </row>
    <row r="3" spans="1:9" ht="59.25" customHeight="1">
      <c r="A3" s="483" t="str">
        <f>Cover!B2</f>
        <v>Preventing Soil erosion to protect tower footing of Loc.227 (through PCC wall) of 400 KV D/C Gumma-Panchkula Transmission line.</v>
      </c>
      <c r="B3" s="483"/>
      <c r="C3" s="483"/>
      <c r="D3" s="483"/>
      <c r="E3" s="483"/>
      <c r="F3" s="144"/>
      <c r="G3" s="145"/>
      <c r="H3" s="144"/>
    </row>
    <row r="4" spans="1:9">
      <c r="A4" s="146"/>
      <c r="H4" s="124"/>
      <c r="I4" s="125"/>
    </row>
    <row r="5" spans="1:9" ht="18">
      <c r="A5" s="426" t="s">
        <v>1</v>
      </c>
      <c r="B5" s="426"/>
      <c r="C5" s="426"/>
      <c r="D5" s="426"/>
      <c r="E5" s="426"/>
      <c r="F5" s="147"/>
      <c r="H5" s="124"/>
      <c r="I5" s="125"/>
    </row>
    <row r="6" spans="1:9">
      <c r="A6" s="129"/>
      <c r="H6" s="124"/>
      <c r="I6" s="125"/>
    </row>
    <row r="7" spans="1:9">
      <c r="A7" s="85" t="s">
        <v>387</v>
      </c>
      <c r="E7" s="95" t="s">
        <v>281</v>
      </c>
      <c r="H7" s="124"/>
      <c r="I7" s="125"/>
    </row>
    <row r="8" spans="1:9">
      <c r="A8" s="541"/>
      <c r="B8" s="541"/>
      <c r="C8" s="541"/>
      <c r="D8" s="541"/>
      <c r="E8" s="128" t="s">
        <v>324</v>
      </c>
      <c r="H8" s="124"/>
      <c r="I8" s="125"/>
    </row>
    <row r="9" spans="1:9">
      <c r="A9" s="86" t="s">
        <v>282</v>
      </c>
      <c r="B9" s="425" t="str">
        <f>IF('Names of Bidder'!D8=0, "", 'Names of Bidder'!D8)</f>
        <v/>
      </c>
      <c r="C9" s="425"/>
      <c r="D9" s="425"/>
      <c r="E9" s="128" t="s">
        <v>368</v>
      </c>
      <c r="H9" s="124"/>
      <c r="I9" s="125"/>
    </row>
    <row r="10" spans="1:9">
      <c r="A10" s="86" t="s">
        <v>283</v>
      </c>
      <c r="B10" s="425" t="str">
        <f>IF('Names of Bidder'!D9=0, "", 'Names of Bidder'!D9)</f>
        <v/>
      </c>
      <c r="C10" s="425"/>
      <c r="D10" s="425"/>
      <c r="E10" s="128" t="s">
        <v>369</v>
      </c>
      <c r="H10" s="124"/>
      <c r="I10" s="125"/>
    </row>
    <row r="11" spans="1:9">
      <c r="B11" s="425" t="str">
        <f>IF('Names of Bidder'!D10=0, "", 'Names of Bidder'!D10)</f>
        <v/>
      </c>
      <c r="C11" s="425"/>
      <c r="D11" s="425"/>
      <c r="E11" s="128" t="s">
        <v>370</v>
      </c>
    </row>
    <row r="12" spans="1:9">
      <c r="A12" s="129"/>
      <c r="B12" s="425" t="str">
        <f>IF('Names of Bidder'!D11=0, "", 'Names of Bidder'!D11)</f>
        <v/>
      </c>
      <c r="C12" s="425"/>
      <c r="D12" s="425"/>
      <c r="E12" s="128" t="s">
        <v>325</v>
      </c>
    </row>
    <row r="13" spans="1:9">
      <c r="A13" s="129"/>
      <c r="B13" s="86"/>
      <c r="C13" s="86"/>
      <c r="D13" s="86"/>
    </row>
    <row r="14" spans="1:9">
      <c r="A14" s="96" t="s">
        <v>279</v>
      </c>
      <c r="G14" s="138"/>
    </row>
    <row r="15" spans="1:9" ht="20.100000000000001" customHeight="1">
      <c r="A15" s="129"/>
    </row>
    <row r="16" spans="1:9" ht="50.25" customHeight="1">
      <c r="A16" s="451" t="s">
        <v>2</v>
      </c>
      <c r="B16" s="451"/>
      <c r="C16" s="451"/>
      <c r="D16" s="451"/>
      <c r="E16" s="451"/>
    </row>
    <row r="17" spans="1:5" ht="42" customHeight="1">
      <c r="A17" s="450" t="s">
        <v>319</v>
      </c>
      <c r="B17" s="450"/>
      <c r="C17" s="450"/>
      <c r="D17" s="450"/>
      <c r="E17" s="450"/>
    </row>
    <row r="18" spans="1:5" ht="164.25" customHeight="1">
      <c r="A18" s="450" t="s">
        <v>318</v>
      </c>
      <c r="B18" s="450"/>
      <c r="C18" s="450"/>
      <c r="D18" s="450"/>
      <c r="E18" s="450"/>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N2JM/C&amp;M/CS/174(24)</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26" t="s">
        <v>44</v>
      </c>
      <c r="B3" s="426"/>
      <c r="C3" s="426"/>
      <c r="D3" s="426"/>
      <c r="E3" s="426"/>
      <c r="F3" s="426"/>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58" t="s">
        <v>389</v>
      </c>
      <c r="B5" s="558"/>
      <c r="C5" s="556"/>
      <c r="D5" s="556"/>
      <c r="E5" s="556"/>
      <c r="F5" s="556"/>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87" customHeight="1">
      <c r="A15" s="85" t="s">
        <v>272</v>
      </c>
      <c r="B15" s="127"/>
      <c r="C15" s="557" t="str">
        <f>Cover!B2</f>
        <v>Preventing Soil erosion to protect tower footing of Loc.227 (through PCC wall) of 400 KV D/C Gumma-Panchkula Transmission line.</v>
      </c>
      <c r="D15" s="557"/>
      <c r="E15" s="557"/>
      <c r="F15" s="557"/>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60" t="s">
        <v>114</v>
      </c>
      <c r="H16" s="560"/>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5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50"/>
      <c r="D17" s="550"/>
      <c r="E17" s="550"/>
      <c r="F17" s="550"/>
      <c r="G17" s="246" t="s">
        <v>302</v>
      </c>
      <c r="H17" s="254" t="s">
        <v>303</v>
      </c>
      <c r="I17" s="255"/>
      <c r="Z17" s="244"/>
      <c r="AA17" s="244"/>
      <c r="AB17" s="88" t="s">
        <v>545</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53" t="s">
        <v>546</v>
      </c>
      <c r="C18" s="553"/>
      <c r="D18" s="553"/>
      <c r="E18" s="553"/>
      <c r="F18" s="553"/>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3" t="s">
        <v>379</v>
      </c>
      <c r="C19" s="553"/>
      <c r="D19" s="553"/>
      <c r="E19" s="553"/>
      <c r="F19" s="553"/>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51" t="s">
        <v>47</v>
      </c>
      <c r="C20" s="451"/>
      <c r="D20" s="451"/>
      <c r="E20" s="451"/>
      <c r="F20" s="451"/>
      <c r="G20" s="459" t="s">
        <v>114</v>
      </c>
      <c r="H20" s="459"/>
      <c r="I20" s="459"/>
      <c r="J20" s="459"/>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50" t="s">
        <v>58</v>
      </c>
      <c r="E21" s="450"/>
      <c r="F21" s="450"/>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51" t="s">
        <v>48</v>
      </c>
      <c r="E22" s="451"/>
      <c r="F22" s="451"/>
      <c r="G22" s="561" t="str">
        <f>IF(J21 &lt; 7, "Please note that if bid validity is less than 07 (seven) months, your bid may be rejected", "")</f>
        <v>Please note that if bid validity is less than 07 (seven) months, your bid may be rejected</v>
      </c>
      <c r="H22" s="561"/>
      <c r="I22" s="561"/>
      <c r="J22" s="561"/>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9" t="s">
        <v>249</v>
      </c>
      <c r="E23" s="451"/>
      <c r="F23" s="451"/>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51"/>
      <c r="E24" s="451"/>
      <c r="F24" s="451"/>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51" t="s">
        <v>247</v>
      </c>
      <c r="E25" s="451"/>
      <c r="F25" s="451"/>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51" t="s">
        <v>49</v>
      </c>
      <c r="E26" s="451"/>
      <c r="F26" s="451"/>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51" t="s">
        <v>453</v>
      </c>
      <c r="E27" s="451"/>
      <c r="F27" s="451"/>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51" t="s">
        <v>50</v>
      </c>
      <c r="E28" s="451"/>
      <c r="F28" s="451"/>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59" t="s">
        <v>294</v>
      </c>
      <c r="E29" s="559"/>
      <c r="F29" s="559"/>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59" t="s">
        <v>250</v>
      </c>
      <c r="E30" s="559"/>
      <c r="F30" s="559"/>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51" t="s">
        <v>51</v>
      </c>
      <c r="E31" s="451"/>
      <c r="F31" s="451"/>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51" t="s">
        <v>52</v>
      </c>
      <c r="E32" s="451"/>
      <c r="F32" s="451"/>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51" t="s">
        <v>53</v>
      </c>
      <c r="E33" s="451"/>
      <c r="F33" s="451"/>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51" t="s">
        <v>224</v>
      </c>
      <c r="E34" s="451"/>
      <c r="F34" s="451"/>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51" t="s">
        <v>225</v>
      </c>
      <c r="E35" s="451"/>
      <c r="F35" s="451"/>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326</v>
      </c>
      <c r="D36" s="559" t="s">
        <v>54</v>
      </c>
      <c r="E36" s="559"/>
      <c r="F36" s="559"/>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51" t="s">
        <v>320</v>
      </c>
      <c r="E37" s="451"/>
      <c r="F37" s="451"/>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51" t="s">
        <v>226</v>
      </c>
      <c r="E38" s="451"/>
      <c r="F38" s="451"/>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51" t="s">
        <v>381</v>
      </c>
      <c r="E39" s="451"/>
      <c r="F39" s="451"/>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51" t="s">
        <v>227</v>
      </c>
      <c r="E41" s="451"/>
      <c r="F41" s="451"/>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84" t="s">
        <v>413</v>
      </c>
      <c r="E42" s="484"/>
      <c r="F42" s="484"/>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54" t="s">
        <v>562</v>
      </c>
      <c r="E43" s="554"/>
      <c r="F43" s="554"/>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571</v>
      </c>
      <c r="C44" s="146"/>
      <c r="D44" s="554" t="s">
        <v>544</v>
      </c>
      <c r="E44" s="554"/>
      <c r="F44" s="554"/>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553</v>
      </c>
      <c r="C45" s="146"/>
      <c r="D45" s="555" t="s">
        <v>554</v>
      </c>
      <c r="E45" s="555"/>
      <c r="F45" s="555"/>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543</v>
      </c>
      <c r="C46" s="146"/>
      <c r="D46" s="555" t="s">
        <v>555</v>
      </c>
      <c r="E46" s="555"/>
      <c r="F46" s="555"/>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553</v>
      </c>
      <c r="C47" s="146"/>
      <c r="D47" s="568" t="s">
        <v>591</v>
      </c>
      <c r="E47" s="568"/>
      <c r="F47" s="568"/>
      <c r="G47" s="129"/>
      <c r="H47" s="129"/>
      <c r="AB47" s="273"/>
      <c r="AC47" s="274"/>
      <c r="AD47" s="275"/>
      <c r="AE47" s="275"/>
      <c r="AQ47" s="276"/>
      <c r="AR47" s="276"/>
      <c r="AS47" s="276"/>
      <c r="AT47" s="276"/>
      <c r="AU47" s="276"/>
      <c r="AV47" s="276"/>
      <c r="AW47" s="276"/>
      <c r="AX47" s="276"/>
      <c r="AY47" s="276"/>
      <c r="AZ47" s="276"/>
    </row>
    <row r="48" spans="1:52" ht="39.75" customHeight="1">
      <c r="B48" s="88" t="s">
        <v>598</v>
      </c>
      <c r="D48" s="549" t="s">
        <v>597</v>
      </c>
      <c r="E48" s="549"/>
      <c r="F48" s="549"/>
      <c r="G48" s="129"/>
      <c r="H48" s="129"/>
      <c r="AB48" s="124"/>
      <c r="AC48" s="125"/>
      <c r="AQ48" s="249"/>
      <c r="AR48" s="249"/>
      <c r="AS48" s="249"/>
      <c r="AT48" s="249"/>
      <c r="AU48" s="249"/>
      <c r="AV48" s="249"/>
      <c r="AW48" s="249"/>
      <c r="AX48" s="249"/>
      <c r="AY48" s="249"/>
      <c r="AZ48" s="249"/>
    </row>
    <row r="49" spans="1:52" ht="52.5" customHeight="1">
      <c r="A49" s="154">
        <v>3</v>
      </c>
      <c r="B49" s="550" t="s">
        <v>55</v>
      </c>
      <c r="C49" s="550"/>
      <c r="D49" s="550"/>
      <c r="E49" s="550"/>
      <c r="F49" s="550"/>
      <c r="G49" s="129"/>
      <c r="H49" s="129"/>
      <c r="AB49" s="124"/>
      <c r="AC49" s="125"/>
      <c r="AQ49" s="249"/>
      <c r="AR49" s="249"/>
      <c r="AS49" s="249"/>
      <c r="AT49" s="249"/>
      <c r="AU49" s="249"/>
      <c r="AV49" s="249"/>
      <c r="AW49" s="249"/>
      <c r="AX49" s="249"/>
      <c r="AY49" s="249"/>
      <c r="AZ49" s="249"/>
    </row>
    <row r="50" spans="1:52" ht="66" customHeight="1">
      <c r="A50" s="154">
        <v>3.1</v>
      </c>
      <c r="B50" s="550" t="s">
        <v>390</v>
      </c>
      <c r="C50" s="550"/>
      <c r="D50" s="550"/>
      <c r="E50" s="550"/>
      <c r="F50" s="550"/>
      <c r="G50" s="241"/>
      <c r="H50" s="241"/>
      <c r="AB50" s="124"/>
      <c r="AC50" s="125"/>
      <c r="AQ50" s="249"/>
      <c r="AR50" s="249"/>
      <c r="AS50" s="249"/>
      <c r="AT50" s="249"/>
      <c r="AU50" s="249"/>
      <c r="AV50" s="249"/>
      <c r="AW50" s="249"/>
      <c r="AX50" s="249"/>
      <c r="AY50" s="249"/>
      <c r="AZ50" s="249"/>
    </row>
    <row r="51" spans="1:52" ht="52.5" hidden="1" customHeight="1">
      <c r="A51" s="154">
        <v>3.2</v>
      </c>
      <c r="B51" s="552" t="s">
        <v>391</v>
      </c>
      <c r="C51" s="552"/>
      <c r="D51" s="552"/>
      <c r="E51" s="552"/>
      <c r="F51" s="552"/>
      <c r="G51" s="241"/>
      <c r="H51" s="241"/>
      <c r="AB51" s="124"/>
      <c r="AC51" s="125"/>
      <c r="AQ51" s="249"/>
      <c r="AR51" s="249"/>
      <c r="AS51" s="249"/>
      <c r="AT51" s="249"/>
      <c r="AU51" s="249"/>
      <c r="AV51" s="249"/>
      <c r="AW51" s="249"/>
      <c r="AX51" s="249"/>
      <c r="AY51" s="249"/>
      <c r="AZ51" s="249"/>
    </row>
    <row r="52" spans="1:52" ht="57" customHeight="1">
      <c r="A52" s="154">
        <v>4</v>
      </c>
      <c r="B52" s="550" t="s">
        <v>304</v>
      </c>
      <c r="C52" s="550"/>
      <c r="D52" s="550"/>
      <c r="E52" s="550"/>
      <c r="F52" s="550"/>
      <c r="G52" s="241"/>
      <c r="H52" s="241"/>
      <c r="AB52" s="124"/>
      <c r="AC52" s="125"/>
      <c r="AQ52" s="249"/>
      <c r="AR52" s="249"/>
      <c r="AS52" s="249"/>
      <c r="AT52" s="249"/>
      <c r="AU52" s="249"/>
      <c r="AV52" s="249"/>
      <c r="AW52" s="249"/>
      <c r="AX52" s="249"/>
      <c r="AY52" s="249"/>
      <c r="AZ52" s="249"/>
    </row>
    <row r="53" spans="1:52" ht="56.25" customHeight="1">
      <c r="A53" s="154">
        <v>4.0999999999999996</v>
      </c>
      <c r="B53" s="550" t="s">
        <v>454</v>
      </c>
      <c r="C53" s="550"/>
      <c r="D53" s="550"/>
      <c r="E53" s="550"/>
      <c r="F53" s="550"/>
      <c r="G53" s="241"/>
      <c r="H53" s="241"/>
      <c r="AB53" s="124"/>
      <c r="AC53" s="125"/>
      <c r="AQ53" s="249"/>
      <c r="AR53" s="249"/>
      <c r="AS53" s="249"/>
      <c r="AT53" s="249"/>
      <c r="AU53" s="249"/>
      <c r="AV53" s="249"/>
      <c r="AW53" s="249"/>
      <c r="AX53" s="249"/>
      <c r="AY53" s="249"/>
      <c r="AZ53" s="249"/>
    </row>
    <row r="54" spans="1:52" ht="85.5" hidden="1" customHeight="1">
      <c r="A54" s="154">
        <v>4.2</v>
      </c>
      <c r="B54" s="552" t="s">
        <v>392</v>
      </c>
      <c r="C54" s="552"/>
      <c r="D54" s="552"/>
      <c r="E54" s="552"/>
      <c r="F54" s="552"/>
      <c r="G54" s="241"/>
      <c r="H54" s="241"/>
      <c r="AB54" s="124"/>
      <c r="AC54" s="125"/>
      <c r="AQ54" s="249"/>
      <c r="AR54" s="249"/>
      <c r="AS54" s="249"/>
      <c r="AT54" s="249"/>
      <c r="AU54" s="249"/>
      <c r="AV54" s="249"/>
      <c r="AW54" s="249"/>
      <c r="AX54" s="249"/>
      <c r="AY54" s="249"/>
      <c r="AZ54" s="249"/>
    </row>
    <row r="55" spans="1:52" ht="81.75" hidden="1" customHeight="1">
      <c r="A55" s="154">
        <v>4.3</v>
      </c>
      <c r="B55" s="552" t="s">
        <v>322</v>
      </c>
      <c r="C55" s="552"/>
      <c r="D55" s="552"/>
      <c r="E55" s="552"/>
      <c r="F55" s="552"/>
      <c r="G55" s="241"/>
      <c r="H55" s="241"/>
      <c r="AB55" s="124"/>
      <c r="AC55" s="125"/>
      <c r="AQ55" s="249"/>
      <c r="AR55" s="249"/>
      <c r="AS55" s="249"/>
      <c r="AT55" s="249"/>
      <c r="AU55" s="249"/>
      <c r="AV55" s="249"/>
      <c r="AW55" s="249"/>
      <c r="AX55" s="249"/>
      <c r="AY55" s="249"/>
      <c r="AZ55" s="249"/>
    </row>
    <row r="56" spans="1:52" ht="41.25" customHeight="1">
      <c r="A56" s="154">
        <v>4.2</v>
      </c>
      <c r="B56" s="553" t="s">
        <v>412</v>
      </c>
      <c r="C56" s="553"/>
      <c r="D56" s="553"/>
      <c r="E56" s="553"/>
      <c r="F56" s="553"/>
      <c r="G56" s="241"/>
      <c r="H56" s="241"/>
      <c r="AB56" s="124"/>
      <c r="AC56" s="125"/>
      <c r="AQ56" s="249"/>
      <c r="AR56" s="249"/>
      <c r="AS56" s="249"/>
      <c r="AT56" s="249"/>
      <c r="AU56" s="249"/>
      <c r="AV56" s="249"/>
      <c r="AW56" s="249"/>
      <c r="AX56" s="249"/>
      <c r="AY56" s="249"/>
      <c r="AZ56" s="249"/>
    </row>
    <row r="57" spans="1:52" ht="81" hidden="1" customHeight="1">
      <c r="A57" s="154">
        <v>4.5</v>
      </c>
      <c r="B57" s="552" t="s">
        <v>393</v>
      </c>
      <c r="C57" s="552"/>
      <c r="D57" s="552"/>
      <c r="E57" s="552"/>
      <c r="F57" s="552"/>
      <c r="G57" s="241"/>
      <c r="H57" s="241"/>
      <c r="AB57" s="124"/>
      <c r="AC57" s="125"/>
      <c r="AQ57" s="249"/>
      <c r="AR57" s="249"/>
      <c r="AS57" s="249"/>
      <c r="AT57" s="249"/>
      <c r="AU57" s="249"/>
      <c r="AV57" s="249"/>
      <c r="AW57" s="249"/>
      <c r="AX57" s="249"/>
      <c r="AY57" s="249"/>
      <c r="AZ57" s="249"/>
    </row>
    <row r="58" spans="1:52" ht="24" customHeight="1">
      <c r="A58" s="154">
        <v>5</v>
      </c>
      <c r="B58" s="535" t="s">
        <v>515</v>
      </c>
      <c r="C58" s="535"/>
      <c r="D58" s="535"/>
      <c r="E58" s="535"/>
      <c r="F58" s="535"/>
      <c r="G58" s="241"/>
      <c r="H58" s="241"/>
      <c r="AB58" s="124"/>
      <c r="AC58" s="125"/>
      <c r="AQ58" s="249"/>
      <c r="AR58" s="249"/>
      <c r="AS58" s="249"/>
      <c r="AT58" s="249"/>
      <c r="AU58" s="249"/>
      <c r="AV58" s="249"/>
      <c r="AW58" s="249"/>
      <c r="AX58" s="249"/>
      <c r="AY58" s="249"/>
      <c r="AZ58" s="249"/>
    </row>
    <row r="59" spans="1:52" ht="158.25" customHeight="1">
      <c r="A59" s="154">
        <v>5.0999999999999996</v>
      </c>
      <c r="B59" s="552" t="s">
        <v>56</v>
      </c>
      <c r="C59" s="552"/>
      <c r="D59" s="552"/>
      <c r="E59" s="552"/>
      <c r="F59" s="552"/>
      <c r="G59" s="78"/>
      <c r="H59" s="78"/>
      <c r="AB59" s="124"/>
      <c r="AC59" s="125"/>
      <c r="AQ59" s="249"/>
      <c r="AR59" s="249"/>
      <c r="AS59" s="249"/>
      <c r="AT59" s="249"/>
      <c r="AU59" s="249"/>
      <c r="AV59" s="249"/>
      <c r="AW59" s="249"/>
      <c r="AX59" s="249"/>
      <c r="AY59" s="249"/>
      <c r="AZ59" s="249"/>
    </row>
    <row r="60" spans="1:52" ht="33.75" customHeight="1">
      <c r="A60" s="154">
        <v>6</v>
      </c>
      <c r="B60" s="550" t="s">
        <v>57</v>
      </c>
      <c r="C60" s="550"/>
      <c r="D60" s="550"/>
      <c r="E60" s="550"/>
      <c r="F60" s="550"/>
      <c r="G60" s="241"/>
      <c r="H60" s="241"/>
      <c r="AB60" s="124"/>
      <c r="AC60" s="125"/>
      <c r="AQ60" s="249"/>
      <c r="AR60" s="249"/>
      <c r="AS60" s="249"/>
      <c r="AT60" s="249"/>
      <c r="AU60" s="249"/>
      <c r="AV60" s="249"/>
      <c r="AW60" s="249"/>
      <c r="AX60" s="249"/>
      <c r="AY60" s="249"/>
      <c r="AZ60" s="249"/>
    </row>
    <row r="61" spans="1:52" ht="22.5" customHeight="1">
      <c r="A61" s="154"/>
      <c r="B61" s="244" t="s">
        <v>431</v>
      </c>
      <c r="C61" s="241" t="s">
        <v>516</v>
      </c>
      <c r="D61" s="241"/>
      <c r="E61" s="356" t="s">
        <v>58</v>
      </c>
      <c r="F61" s="356"/>
      <c r="G61" s="241"/>
      <c r="H61" s="241"/>
      <c r="AB61" s="124"/>
      <c r="AC61" s="125"/>
      <c r="AQ61" s="249"/>
      <c r="AR61" s="249"/>
      <c r="AS61" s="249"/>
      <c r="AT61" s="249"/>
      <c r="AU61" s="249"/>
      <c r="AV61" s="249"/>
      <c r="AW61" s="249"/>
      <c r="AX61" s="249"/>
      <c r="AY61" s="249"/>
      <c r="AZ61" s="249"/>
    </row>
    <row r="62" spans="1:52" ht="22.5" customHeight="1">
      <c r="A62" s="154"/>
      <c r="B62" s="357" t="s">
        <v>432</v>
      </c>
      <c r="C62" s="358" t="s">
        <v>517</v>
      </c>
      <c r="D62" s="241"/>
      <c r="E62" s="356" t="s">
        <v>509</v>
      </c>
      <c r="F62" s="359"/>
      <c r="AC62" s="125"/>
      <c r="AQ62" s="249"/>
      <c r="AR62" s="249"/>
      <c r="AS62" s="249"/>
      <c r="AT62" s="249"/>
      <c r="AU62" s="249"/>
      <c r="AV62" s="249"/>
      <c r="AW62" s="249"/>
      <c r="AX62" s="249"/>
      <c r="AY62" s="249"/>
      <c r="AZ62" s="249"/>
    </row>
    <row r="63" spans="1:52" ht="22.5" customHeight="1">
      <c r="A63" s="154"/>
      <c r="B63" s="244" t="s">
        <v>433</v>
      </c>
      <c r="C63" s="360" t="s">
        <v>576</v>
      </c>
      <c r="D63" s="361"/>
      <c r="E63" s="96" t="s">
        <v>59</v>
      </c>
      <c r="F63" s="361"/>
      <c r="AC63" s="125"/>
      <c r="AQ63" s="249"/>
      <c r="AR63" s="249"/>
      <c r="AS63" s="249"/>
      <c r="AT63" s="249"/>
      <c r="AU63" s="249"/>
      <c r="AV63" s="249"/>
      <c r="AW63" s="249"/>
      <c r="AX63" s="249"/>
      <c r="AY63" s="249"/>
      <c r="AZ63" s="249"/>
    </row>
    <row r="64" spans="1:52" ht="22.5" customHeight="1">
      <c r="A64" s="154"/>
      <c r="B64" s="357" t="s">
        <v>518</v>
      </c>
      <c r="C64" s="358" t="s">
        <v>577</v>
      </c>
      <c r="D64" s="94"/>
      <c r="E64" s="96" t="s">
        <v>510</v>
      </c>
      <c r="AC64" s="125"/>
      <c r="AQ64" s="249"/>
      <c r="AR64" s="249"/>
      <c r="AS64" s="249"/>
      <c r="AT64" s="249"/>
      <c r="AU64" s="249"/>
      <c r="AV64" s="249"/>
      <c r="AW64" s="249"/>
      <c r="AX64" s="249"/>
      <c r="AY64" s="249"/>
      <c r="AZ64" s="249"/>
    </row>
    <row r="65" spans="1:52" ht="22.5" customHeight="1">
      <c r="A65" s="154"/>
      <c r="B65" s="244" t="s">
        <v>435</v>
      </c>
      <c r="C65" s="358" t="s">
        <v>578</v>
      </c>
      <c r="D65" s="94"/>
      <c r="E65" s="96" t="s">
        <v>424</v>
      </c>
      <c r="AC65" s="125"/>
      <c r="AQ65" s="249"/>
      <c r="AR65" s="249"/>
      <c r="AS65" s="249"/>
      <c r="AT65" s="249"/>
      <c r="AU65" s="249"/>
      <c r="AV65" s="249"/>
      <c r="AW65" s="249"/>
      <c r="AX65" s="249"/>
      <c r="AY65" s="249"/>
      <c r="AZ65" s="249"/>
    </row>
    <row r="66" spans="1:52" ht="22.5" customHeight="1">
      <c r="A66" s="154"/>
      <c r="B66" s="357" t="s">
        <v>436</v>
      </c>
      <c r="C66" s="358" t="s">
        <v>579</v>
      </c>
      <c r="D66" s="94"/>
      <c r="E66" s="96" t="s">
        <v>580</v>
      </c>
      <c r="AC66" s="125"/>
      <c r="AQ66" s="249"/>
      <c r="AR66" s="249"/>
      <c r="AS66" s="249"/>
      <c r="AT66" s="249"/>
      <c r="AU66" s="249"/>
      <c r="AV66" s="249"/>
      <c r="AW66" s="249"/>
      <c r="AX66" s="249"/>
      <c r="AY66" s="249"/>
      <c r="AZ66" s="249"/>
    </row>
    <row r="67" spans="1:52" ht="22.5" customHeight="1">
      <c r="A67" s="154"/>
      <c r="B67" s="244" t="s">
        <v>437</v>
      </c>
      <c r="C67" s="358" t="s">
        <v>581</v>
      </c>
      <c r="D67" s="94"/>
      <c r="E67" s="96" t="s">
        <v>511</v>
      </c>
      <c r="AC67" s="125"/>
      <c r="AQ67" s="249"/>
      <c r="AR67" s="249"/>
      <c r="AS67" s="249"/>
      <c r="AT67" s="249"/>
      <c r="AU67" s="249"/>
      <c r="AV67" s="249"/>
      <c r="AW67" s="249"/>
      <c r="AX67" s="249"/>
      <c r="AY67" s="249"/>
      <c r="AZ67" s="249"/>
    </row>
    <row r="68" spans="1:52" ht="22.5" customHeight="1">
      <c r="A68" s="154"/>
      <c r="B68" s="357" t="s">
        <v>438</v>
      </c>
      <c r="C68" s="358" t="s">
        <v>582</v>
      </c>
      <c r="D68" s="88"/>
      <c r="E68" s="96" t="s">
        <v>583</v>
      </c>
      <c r="F68" s="88"/>
      <c r="AC68" s="125"/>
      <c r="AQ68" s="249"/>
      <c r="AR68" s="249"/>
      <c r="AS68" s="249"/>
      <c r="AT68" s="249"/>
      <c r="AU68" s="249"/>
      <c r="AV68" s="249"/>
      <c r="AW68" s="249"/>
      <c r="AX68" s="249"/>
      <c r="AY68" s="249"/>
      <c r="AZ68" s="249"/>
    </row>
    <row r="69" spans="1:52" ht="22.5" customHeight="1">
      <c r="A69" s="154"/>
      <c r="B69" s="244" t="s">
        <v>16</v>
      </c>
      <c r="C69" s="358" t="s">
        <v>585</v>
      </c>
      <c r="D69" s="88"/>
      <c r="E69" s="96" t="s">
        <v>584</v>
      </c>
      <c r="F69" s="88"/>
      <c r="AC69" s="125"/>
      <c r="AQ69" s="249"/>
      <c r="AR69" s="249"/>
      <c r="AS69" s="249"/>
      <c r="AT69" s="249"/>
      <c r="AU69" s="249"/>
      <c r="AV69" s="249"/>
      <c r="AW69" s="249"/>
      <c r="AX69" s="249"/>
      <c r="AY69" s="249"/>
      <c r="AZ69" s="249"/>
    </row>
    <row r="70" spans="1:52" ht="22.5" customHeight="1">
      <c r="A70" s="154"/>
      <c r="B70" s="357" t="s">
        <v>439</v>
      </c>
      <c r="C70" s="358" t="s">
        <v>586</v>
      </c>
      <c r="D70" s="88"/>
      <c r="E70" s="96" t="s">
        <v>512</v>
      </c>
      <c r="F70" s="88"/>
      <c r="AC70" s="125"/>
      <c r="AQ70" s="249"/>
      <c r="AR70" s="249"/>
      <c r="AS70" s="249"/>
      <c r="AT70" s="249"/>
      <c r="AU70" s="249"/>
      <c r="AV70" s="249"/>
      <c r="AW70" s="249"/>
      <c r="AX70" s="249"/>
      <c r="AY70" s="249"/>
      <c r="AZ70" s="249"/>
    </row>
    <row r="71" spans="1:52" ht="22.5" customHeight="1">
      <c r="A71" s="154"/>
      <c r="B71" s="244" t="s">
        <v>440</v>
      </c>
      <c r="C71" s="358" t="s">
        <v>556</v>
      </c>
      <c r="D71" s="88"/>
      <c r="E71" s="96" t="s">
        <v>513</v>
      </c>
      <c r="F71" s="88"/>
      <c r="AC71" s="125"/>
      <c r="AQ71" s="249"/>
      <c r="AR71" s="249"/>
      <c r="AS71" s="249"/>
      <c r="AT71" s="249"/>
      <c r="AU71" s="249"/>
      <c r="AV71" s="249"/>
      <c r="AW71" s="249"/>
      <c r="AX71" s="249"/>
      <c r="AY71" s="249"/>
      <c r="AZ71" s="249"/>
    </row>
    <row r="72" spans="1:52" ht="22.5" customHeight="1">
      <c r="A72" s="154"/>
      <c r="B72" s="357" t="s">
        <v>441</v>
      </c>
      <c r="C72" s="128" t="s">
        <v>557</v>
      </c>
      <c r="D72" s="88"/>
      <c r="E72" s="96" t="s">
        <v>425</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50" t="s">
        <v>60</v>
      </c>
      <c r="C74" s="550"/>
      <c r="D74" s="550"/>
      <c r="E74" s="550"/>
      <c r="F74" s="550"/>
      <c r="G74" s="241"/>
      <c r="H74" s="241"/>
      <c r="AB74" s="124"/>
      <c r="AC74" s="125"/>
      <c r="AQ74" s="249"/>
      <c r="AR74" s="249"/>
      <c r="AS74" s="249"/>
      <c r="AT74" s="249"/>
      <c r="AU74" s="249"/>
      <c r="AV74" s="249"/>
      <c r="AW74" s="249"/>
      <c r="AX74" s="249"/>
      <c r="AY74" s="249"/>
      <c r="AZ74" s="249"/>
    </row>
    <row r="75" spans="1:52" ht="50.25" customHeight="1">
      <c r="A75" s="154">
        <v>7</v>
      </c>
      <c r="B75" s="550" t="s">
        <v>547</v>
      </c>
      <c r="C75" s="550"/>
      <c r="D75" s="550"/>
      <c r="E75" s="550"/>
      <c r="F75" s="550"/>
      <c r="G75" s="241"/>
      <c r="H75" s="241"/>
      <c r="AB75" s="124"/>
      <c r="AC75" s="125"/>
      <c r="AQ75" s="249"/>
      <c r="AR75" s="249"/>
      <c r="AS75" s="249"/>
      <c r="AT75" s="249"/>
      <c r="AU75" s="249"/>
      <c r="AV75" s="249"/>
      <c r="AW75" s="249"/>
      <c r="AX75" s="249"/>
      <c r="AY75" s="249"/>
      <c r="AZ75" s="249"/>
    </row>
    <row r="76" spans="1:52" ht="36.75" customHeight="1">
      <c r="A76" s="154">
        <v>8</v>
      </c>
      <c r="B76" s="550" t="s">
        <v>61</v>
      </c>
      <c r="C76" s="550"/>
      <c r="D76" s="550"/>
      <c r="E76" s="550"/>
      <c r="F76" s="550"/>
      <c r="G76" s="241"/>
      <c r="H76" s="241"/>
      <c r="AB76" s="124"/>
      <c r="AC76" s="125"/>
      <c r="AQ76" s="249"/>
      <c r="AR76" s="249"/>
      <c r="AS76" s="249"/>
      <c r="AT76" s="249"/>
      <c r="AU76" s="249"/>
      <c r="AV76" s="249"/>
      <c r="AW76" s="249"/>
      <c r="AX76" s="249"/>
      <c r="AY76" s="249"/>
      <c r="AZ76" s="249"/>
    </row>
    <row r="77" spans="1:52" ht="48.75" customHeight="1">
      <c r="A77" s="154">
        <v>9</v>
      </c>
      <c r="B77" s="550" t="s">
        <v>430</v>
      </c>
      <c r="C77" s="550"/>
      <c r="D77" s="550"/>
      <c r="E77" s="550"/>
      <c r="F77" s="550"/>
      <c r="G77" s="241"/>
      <c r="H77" s="241"/>
      <c r="AB77" s="124"/>
      <c r="AC77" s="125"/>
      <c r="AQ77" s="249"/>
      <c r="AR77" s="249"/>
      <c r="AS77" s="249"/>
      <c r="AT77" s="249"/>
      <c r="AU77" s="249"/>
      <c r="AV77" s="249"/>
      <c r="AW77" s="249"/>
      <c r="AX77" s="249"/>
      <c r="AY77" s="249"/>
      <c r="AZ77" s="249"/>
    </row>
    <row r="78" spans="1:52" ht="44.25" customHeight="1">
      <c r="A78" s="154">
        <v>10</v>
      </c>
      <c r="B78" s="550" t="s">
        <v>62</v>
      </c>
      <c r="C78" s="550"/>
      <c r="D78" s="550"/>
      <c r="E78" s="550"/>
      <c r="F78" s="550"/>
      <c r="G78" s="241"/>
      <c r="H78" s="241"/>
      <c r="AB78" s="124"/>
      <c r="AC78" s="125"/>
      <c r="AQ78" s="249"/>
      <c r="AR78" s="249"/>
      <c r="AS78" s="249"/>
      <c r="AT78" s="249"/>
      <c r="AU78" s="249"/>
      <c r="AV78" s="249"/>
      <c r="AW78" s="249"/>
      <c r="AX78" s="249"/>
      <c r="AY78" s="249"/>
      <c r="AZ78" s="249"/>
    </row>
    <row r="79" spans="1:52">
      <c r="A79" s="154">
        <v>11</v>
      </c>
      <c r="B79" s="550" t="s">
        <v>63</v>
      </c>
      <c r="C79" s="550"/>
      <c r="D79" s="550"/>
      <c r="E79" s="550"/>
      <c r="F79" s="550"/>
      <c r="G79" s="241"/>
      <c r="H79" s="241"/>
      <c r="AB79" s="124"/>
      <c r="AC79" s="125"/>
      <c r="AQ79" s="249"/>
      <c r="AR79" s="249"/>
      <c r="AS79" s="249"/>
      <c r="AT79" s="249"/>
      <c r="AU79" s="249"/>
      <c r="AV79" s="249"/>
      <c r="AW79" s="249"/>
      <c r="AX79" s="249"/>
      <c r="AY79" s="249"/>
      <c r="AZ79" s="249"/>
    </row>
    <row r="80" spans="1:52" ht="38.25" customHeight="1">
      <c r="A80" s="154">
        <v>12</v>
      </c>
      <c r="B80" s="550" t="s">
        <v>64</v>
      </c>
      <c r="C80" s="550"/>
      <c r="D80" s="550"/>
      <c r="E80" s="550"/>
      <c r="F80" s="550"/>
      <c r="G80" s="241"/>
      <c r="H80" s="241"/>
      <c r="AB80" s="124"/>
      <c r="AC80" s="125"/>
      <c r="AQ80" s="249"/>
      <c r="AR80" s="249"/>
      <c r="AS80" s="249"/>
      <c r="AT80" s="249"/>
      <c r="AU80" s="249"/>
      <c r="AV80" s="249"/>
      <c r="AW80" s="249"/>
      <c r="AX80" s="249"/>
      <c r="AY80" s="249"/>
      <c r="AZ80" s="249"/>
    </row>
    <row r="81" spans="1:52" ht="35.25" customHeight="1">
      <c r="A81" s="154"/>
      <c r="B81" s="551" t="s">
        <v>65</v>
      </c>
      <c r="C81" s="551"/>
      <c r="D81" s="551" t="s">
        <v>66</v>
      </c>
      <c r="E81" s="551"/>
      <c r="F81" s="242" t="s">
        <v>242</v>
      </c>
      <c r="G81" s="241"/>
      <c r="H81" s="241"/>
      <c r="AB81" s="124"/>
      <c r="AC81" s="125"/>
      <c r="AQ81" s="249"/>
      <c r="AR81" s="249"/>
      <c r="AS81" s="249"/>
      <c r="AT81" s="249"/>
      <c r="AU81" s="249"/>
      <c r="AV81" s="249"/>
      <c r="AW81" s="249"/>
      <c r="AX81" s="249"/>
      <c r="AY81" s="249"/>
      <c r="AZ81" s="249"/>
    </row>
    <row r="82" spans="1:52" ht="36.75" customHeight="1">
      <c r="A82" s="154"/>
      <c r="B82" s="562"/>
      <c r="C82" s="562"/>
      <c r="D82" s="563"/>
      <c r="E82" s="563"/>
      <c r="F82" s="245"/>
      <c r="G82" s="241"/>
      <c r="H82" s="241"/>
      <c r="AB82" s="124"/>
      <c r="AC82" s="125"/>
      <c r="AQ82" s="249"/>
      <c r="AR82" s="249"/>
      <c r="AS82" s="249"/>
      <c r="AT82" s="249"/>
      <c r="AU82" s="249"/>
      <c r="AV82" s="249"/>
      <c r="AW82" s="249"/>
      <c r="AX82" s="249"/>
      <c r="AY82" s="249"/>
      <c r="AZ82" s="249"/>
    </row>
    <row r="83" spans="1:52" ht="45" customHeight="1">
      <c r="A83" s="154"/>
      <c r="B83" s="562"/>
      <c r="C83" s="562"/>
      <c r="D83" s="563"/>
      <c r="E83" s="563"/>
      <c r="F83" s="245"/>
      <c r="G83" s="244"/>
      <c r="H83" s="244"/>
      <c r="AB83" s="124"/>
      <c r="AC83" s="125"/>
      <c r="AQ83" s="249"/>
      <c r="AR83" s="249"/>
      <c r="AS83" s="249"/>
      <c r="AT83" s="249"/>
      <c r="AU83" s="249"/>
      <c r="AV83" s="249"/>
      <c r="AW83" s="249"/>
      <c r="AX83" s="249"/>
      <c r="AY83" s="249"/>
      <c r="AZ83" s="249"/>
    </row>
    <row r="84" spans="1:52" ht="27" customHeight="1">
      <c r="A84" s="154"/>
      <c r="B84" s="562"/>
      <c r="C84" s="562"/>
      <c r="D84" s="563"/>
      <c r="E84" s="563"/>
      <c r="F84" s="245"/>
      <c r="G84" s="244"/>
      <c r="H84" s="244"/>
      <c r="AB84" s="124"/>
      <c r="AC84" s="125"/>
      <c r="AQ84" s="249"/>
      <c r="AR84" s="249"/>
      <c r="AS84" s="249"/>
      <c r="AT84" s="249"/>
      <c r="AU84" s="249"/>
      <c r="AV84" s="249"/>
      <c r="AW84" s="249"/>
      <c r="AX84" s="249"/>
      <c r="AY84" s="249"/>
      <c r="AZ84" s="249"/>
    </row>
    <row r="85" spans="1:52" ht="27" customHeight="1">
      <c r="A85" s="154"/>
      <c r="B85" s="565" t="s">
        <v>243</v>
      </c>
      <c r="C85" s="565"/>
      <c r="D85" s="549"/>
      <c r="E85" s="549"/>
      <c r="F85" s="244"/>
      <c r="G85" s="244"/>
      <c r="H85" s="244"/>
      <c r="AB85" s="124"/>
      <c r="AC85" s="125"/>
      <c r="AQ85" s="249"/>
      <c r="AR85" s="249"/>
      <c r="AS85" s="249"/>
      <c r="AT85" s="249"/>
      <c r="AU85" s="249"/>
      <c r="AV85" s="249"/>
      <c r="AW85" s="249"/>
      <c r="AX85" s="249"/>
      <c r="AY85" s="249"/>
      <c r="AZ85" s="249"/>
    </row>
    <row r="86" spans="1:52" ht="51.75" customHeight="1">
      <c r="A86" s="154">
        <v>13</v>
      </c>
      <c r="B86" s="564" t="s">
        <v>271</v>
      </c>
      <c r="C86" s="564"/>
      <c r="D86" s="564"/>
      <c r="E86" s="564"/>
      <c r="F86" s="564"/>
      <c r="G86" s="244"/>
      <c r="H86" s="244"/>
      <c r="AB86" s="124"/>
      <c r="AC86" s="125"/>
      <c r="AQ86" s="249"/>
      <c r="AR86" s="249"/>
      <c r="AS86" s="249"/>
      <c r="AT86" s="249"/>
      <c r="AU86" s="249"/>
      <c r="AV86" s="249"/>
      <c r="AW86" s="249"/>
      <c r="AX86" s="249"/>
      <c r="AY86" s="249"/>
      <c r="AZ86" s="249"/>
    </row>
    <row r="87" spans="1:52" ht="80.25" customHeight="1">
      <c r="A87" s="154">
        <v>14</v>
      </c>
      <c r="B87" s="550" t="s">
        <v>244</v>
      </c>
      <c r="C87" s="550"/>
      <c r="D87" s="550"/>
      <c r="E87" s="550"/>
      <c r="F87" s="550"/>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84" t="s">
        <v>245</v>
      </c>
      <c r="C89" s="484"/>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246</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5</v>
      </c>
      <c r="B94" s="79" t="str">
        <f>IF('Names of Bidder'!$D$20=0, "", 'Names of Bidder'!$D$20)</f>
        <v/>
      </c>
      <c r="C94" s="85"/>
      <c r="D94" s="80" t="s">
        <v>3</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6</v>
      </c>
      <c r="B95" s="79" t="str">
        <f>IF('Names of Bidder'!$D$21=0, "", 'Names of Bidder'!$D$21)</f>
        <v/>
      </c>
      <c r="C95" s="85"/>
      <c r="D95" s="80" t="s">
        <v>4</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66" t="s">
        <v>82</v>
      </c>
      <c r="B97" s="566"/>
      <c r="C97" s="566"/>
      <c r="D97" s="567"/>
      <c r="E97" s="567"/>
      <c r="F97" s="567"/>
      <c r="AQ97" s="249"/>
      <c r="AR97" s="249"/>
      <c r="AS97" s="249"/>
      <c r="AT97" s="249"/>
      <c r="AU97" s="249"/>
      <c r="AV97" s="249"/>
      <c r="AW97" s="249"/>
      <c r="AX97" s="249"/>
      <c r="AY97" s="249"/>
      <c r="AZ97" s="249"/>
    </row>
    <row r="98" spans="1:52" ht="14.25" customHeight="1">
      <c r="A98" s="566" t="s">
        <v>119</v>
      </c>
      <c r="B98" s="566"/>
      <c r="C98" s="566"/>
      <c r="D98" s="567"/>
      <c r="E98" s="567"/>
      <c r="F98" s="567"/>
      <c r="AQ98" s="249"/>
      <c r="AR98" s="249"/>
      <c r="AS98" s="249"/>
      <c r="AT98" s="249"/>
      <c r="AU98" s="249"/>
      <c r="AV98" s="249"/>
      <c r="AW98" s="249"/>
      <c r="AX98" s="249"/>
      <c r="AY98" s="249"/>
      <c r="AZ98" s="249"/>
    </row>
    <row r="99" spans="1:52" ht="14.25" customHeight="1">
      <c r="A99" s="566"/>
      <c r="B99" s="566"/>
      <c r="C99" s="566"/>
      <c r="D99" s="567"/>
      <c r="E99" s="567"/>
      <c r="F99" s="567"/>
      <c r="AQ99" s="249"/>
      <c r="AR99" s="249"/>
      <c r="AS99" s="249"/>
      <c r="AT99" s="249"/>
      <c r="AU99" s="249"/>
      <c r="AV99" s="249"/>
      <c r="AW99" s="249"/>
      <c r="AX99" s="249"/>
      <c r="AY99" s="249"/>
      <c r="AZ99" s="249"/>
    </row>
    <row r="100" spans="1:52" ht="16.5" customHeight="1">
      <c r="A100" s="566"/>
      <c r="B100" s="566"/>
      <c r="C100" s="566"/>
      <c r="D100" s="567"/>
      <c r="E100" s="567"/>
      <c r="F100" s="567"/>
      <c r="G100" s="88"/>
      <c r="AQ100" s="249"/>
      <c r="AR100" s="249"/>
      <c r="AS100" s="249"/>
      <c r="AT100" s="249"/>
      <c r="AU100" s="249"/>
      <c r="AV100" s="249"/>
      <c r="AW100" s="249"/>
      <c r="AX100" s="249"/>
      <c r="AY100" s="249"/>
      <c r="AZ100" s="249"/>
    </row>
    <row r="101" spans="1:52">
      <c r="A101" s="566" t="s">
        <v>120</v>
      </c>
      <c r="B101" s="566"/>
      <c r="C101" s="566"/>
      <c r="D101" s="567"/>
      <c r="E101" s="567"/>
      <c r="F101" s="567"/>
      <c r="AQ101" s="249"/>
      <c r="AR101" s="249"/>
      <c r="AS101" s="249"/>
      <c r="AT101" s="249"/>
      <c r="AU101" s="249"/>
      <c r="AV101" s="249"/>
      <c r="AW101" s="249"/>
      <c r="AX101" s="249"/>
      <c r="AY101" s="249"/>
      <c r="AZ101" s="249"/>
    </row>
    <row r="102" spans="1:52">
      <c r="A102" s="566" t="s">
        <v>121</v>
      </c>
      <c r="B102" s="566"/>
      <c r="C102" s="566"/>
      <c r="D102" s="567"/>
      <c r="E102" s="567"/>
      <c r="F102" s="567"/>
      <c r="H102" s="158">
        <f>IF(AND(H24="JV (Joint Venture)",H25=1), 1,2)</f>
        <v>2</v>
      </c>
      <c r="AQ102" s="249"/>
      <c r="AR102" s="249"/>
      <c r="AS102" s="249"/>
      <c r="AT102" s="249"/>
      <c r="AU102" s="249"/>
      <c r="AV102" s="249"/>
      <c r="AW102" s="249"/>
      <c r="AX102" s="249"/>
      <c r="AY102" s="249"/>
      <c r="AZ102" s="249"/>
    </row>
    <row r="103" spans="1:52">
      <c r="A103" s="566" t="s">
        <v>122</v>
      </c>
      <c r="B103" s="566"/>
      <c r="C103" s="566"/>
      <c r="D103" s="567"/>
      <c r="E103" s="567"/>
      <c r="F103" s="567"/>
      <c r="AQ103" s="249"/>
      <c r="AR103" s="249"/>
      <c r="AS103" s="249"/>
      <c r="AT103" s="249"/>
      <c r="AU103" s="249"/>
      <c r="AV103" s="249"/>
      <c r="AW103" s="249"/>
      <c r="AX103" s="249"/>
      <c r="AY103" s="249"/>
      <c r="AZ103" s="249"/>
    </row>
    <row r="104" spans="1:52">
      <c r="A104" s="566" t="s">
        <v>123</v>
      </c>
      <c r="B104" s="566"/>
      <c r="C104" s="566"/>
      <c r="D104" s="567"/>
      <c r="E104" s="567"/>
      <c r="F104" s="567"/>
      <c r="AQ104" s="249"/>
      <c r="AR104" s="249"/>
      <c r="AS104" s="249"/>
      <c r="AT104" s="249"/>
      <c r="AU104" s="249"/>
      <c r="AV104" s="249"/>
      <c r="AW104" s="249"/>
      <c r="AX104" s="249"/>
      <c r="AY104" s="249"/>
      <c r="AZ104" s="249"/>
    </row>
    <row r="105" spans="1:52">
      <c r="A105" s="566"/>
      <c r="B105" s="566"/>
      <c r="C105" s="566"/>
      <c r="D105" s="567"/>
      <c r="E105" s="567"/>
      <c r="F105" s="567"/>
      <c r="AQ105" s="249"/>
      <c r="AR105" s="249"/>
      <c r="AS105" s="249"/>
      <c r="AT105" s="249"/>
      <c r="AU105" s="249"/>
      <c r="AV105" s="249"/>
      <c r="AW105" s="249"/>
      <c r="AX105" s="249"/>
      <c r="AY105" s="249"/>
      <c r="AZ105" s="249"/>
    </row>
    <row r="106" spans="1:52">
      <c r="A106" s="566"/>
      <c r="B106" s="566"/>
      <c r="C106" s="566"/>
      <c r="D106" s="567"/>
      <c r="E106" s="567"/>
      <c r="F106" s="567"/>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50" t="str">
        <f>H116&amp;I116&amp;J116</f>
        <v>Note: Bidders may note that no prescribed proforma has been enclosed for Attachment 2 (Package No.: N2JM/C&amp;M/CS/174(24)) Power of Attorney. Bidders may use their own proforma for furnishing the required information with the bid.</v>
      </c>
      <c r="B108" s="450"/>
      <c r="C108" s="450"/>
      <c r="D108" s="450"/>
      <c r="E108" s="450"/>
      <c r="F108" s="450"/>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306</v>
      </c>
      <c r="I116" s="161" t="str">
        <f>"Attachment 2 ("&amp;Cover!B3&amp;") "</f>
        <v xml:space="preserve">Attachment 2 (Package No.: N2JM/C&amp;M/CS/174(24)) </v>
      </c>
      <c r="J116" s="161" t="s">
        <v>305</v>
      </c>
    </row>
  </sheetData>
  <sheetProtection algorithmName="SHA-512" hashValue="UKGafjHz9rZaK9JV1q5frWq1zf45gg9CfJEL3Zdv0uN6X9PPkQf9r+kfT55O/JWH/QZMrxraW2i9ypD6rCtshQ==" saltValue="2ziShgILTSe6EP1JuSeNzQ=="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1"/>
      <headerFooter alignWithMargins="0">
        <oddFooter>&amp;R&amp;"Book Antiqua,Bold"&amp;8 Page &amp;P of &amp;N</oddFooter>
      </headerFooter>
    </customSheetView>
  </customSheetViews>
  <mergeCells count="91">
    <mergeCell ref="D97:F97"/>
    <mergeCell ref="A97:C97"/>
    <mergeCell ref="B89:C89"/>
    <mergeCell ref="B60:F60"/>
    <mergeCell ref="B74:F74"/>
    <mergeCell ref="B75:F75"/>
    <mergeCell ref="B87:F87"/>
    <mergeCell ref="A100:C100"/>
    <mergeCell ref="A101:C101"/>
    <mergeCell ref="D101:F101"/>
    <mergeCell ref="A98:C98"/>
    <mergeCell ref="D98:F98"/>
    <mergeCell ref="A99:C99"/>
    <mergeCell ref="D99:F99"/>
    <mergeCell ref="D100:F100"/>
    <mergeCell ref="A108:F108"/>
    <mergeCell ref="A102:C102"/>
    <mergeCell ref="D102:F102"/>
    <mergeCell ref="A103:C103"/>
    <mergeCell ref="D103:F103"/>
    <mergeCell ref="A104:C104"/>
    <mergeCell ref="A105:C105"/>
    <mergeCell ref="D105:F105"/>
    <mergeCell ref="D104:F104"/>
    <mergeCell ref="A106:C106"/>
    <mergeCell ref="D106:F106"/>
    <mergeCell ref="B82:C82"/>
    <mergeCell ref="D82:E82"/>
    <mergeCell ref="B86:F86"/>
    <mergeCell ref="B83:C83"/>
    <mergeCell ref="D83:E83"/>
    <mergeCell ref="B84:C84"/>
    <mergeCell ref="D84:E84"/>
    <mergeCell ref="B85:C85"/>
    <mergeCell ref="D85:E85"/>
    <mergeCell ref="D37:F37"/>
    <mergeCell ref="D38:F38"/>
    <mergeCell ref="D34:F34"/>
    <mergeCell ref="D35:F35"/>
    <mergeCell ref="D25:F25"/>
    <mergeCell ref="D26:F26"/>
    <mergeCell ref="D28:F28"/>
    <mergeCell ref="D29:F29"/>
    <mergeCell ref="D36:F36"/>
    <mergeCell ref="G16:H16"/>
    <mergeCell ref="B17:F17"/>
    <mergeCell ref="D22:F22"/>
    <mergeCell ref="G22:J22"/>
    <mergeCell ref="D23:F23"/>
    <mergeCell ref="B20:F20"/>
    <mergeCell ref="B18:F18"/>
    <mergeCell ref="G20:J20"/>
    <mergeCell ref="A3:F3"/>
    <mergeCell ref="C5:F5"/>
    <mergeCell ref="C15:F15"/>
    <mergeCell ref="A5:B5"/>
    <mergeCell ref="D33:F33"/>
    <mergeCell ref="D31:F31"/>
    <mergeCell ref="D27:F27"/>
    <mergeCell ref="B19:F19"/>
    <mergeCell ref="D30:F30"/>
    <mergeCell ref="D32:F32"/>
    <mergeCell ref="D24:F24"/>
    <mergeCell ref="D21:F21"/>
    <mergeCell ref="D39:F39"/>
    <mergeCell ref="B49:F49"/>
    <mergeCell ref="D41:F41"/>
    <mergeCell ref="B55:F55"/>
    <mergeCell ref="B56:F56"/>
    <mergeCell ref="D42:F42"/>
    <mergeCell ref="D43:F43"/>
    <mergeCell ref="D44:F44"/>
    <mergeCell ref="D45:F45"/>
    <mergeCell ref="D46:F46"/>
    <mergeCell ref="B50:F50"/>
    <mergeCell ref="B51:F51"/>
    <mergeCell ref="B52:F52"/>
    <mergeCell ref="B53:F53"/>
    <mergeCell ref="B54:F54"/>
    <mergeCell ref="D47:F47"/>
    <mergeCell ref="D48:F48"/>
    <mergeCell ref="B79:F79"/>
    <mergeCell ref="B80:F80"/>
    <mergeCell ref="B81:C81"/>
    <mergeCell ref="D81:E81"/>
    <mergeCell ref="B57:F57"/>
    <mergeCell ref="B76:F76"/>
    <mergeCell ref="B77:F77"/>
    <mergeCell ref="B78:F78"/>
    <mergeCell ref="B58:F58"/>
    <mergeCell ref="B59:F59"/>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9">
        <f>'Bid Form 1st Envelope '!I21</f>
        <v>0</v>
      </c>
      <c r="B1" s="569"/>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705A993D-5DF6-4963-9DB5-8F89E6445EBA}" state="hidden">
      <selection activeCell="A4" sqref="A4"/>
      <pageMargins left="0.75" right="0.75" top="1" bottom="1" header="0.5" footer="0.5"/>
      <pageSetup orientation="portrait" r:id="rId1"/>
      <headerFooter alignWithMargins="0"/>
    </customSheetView>
    <customSheetView guid="{FFA7F230-53D0-48EC-855F-98BD36863E0C}" state="hidden">
      <selection activeCell="A4" sqref="A4"/>
      <pageMargins left="0.75" right="0.75" top="1" bottom="1" header="0.5" footer="0.5"/>
      <pageSetup orientation="portrait" r:id="rId2"/>
      <headerFooter alignWithMargins="0"/>
    </customSheetView>
    <customSheetView guid="{0E3D301D-E03B-4B92-8B58-0C87959E7F62}" state="hidden">
      <selection activeCell="A4" sqref="A4"/>
      <pageMargins left="0.75" right="0.75" top="1" bottom="1" header="0.5" footer="0.5"/>
      <pageSetup orientation="portrait" r:id="rId3"/>
      <headerFooter alignWithMargins="0"/>
    </customSheetView>
    <customSheetView guid="{494F6778-23FE-4AAC-B37D-6C7543FC13B9}" state="hidden">
      <selection activeCell="A4" sqref="A4"/>
      <pageMargins left="0.75" right="0.75" top="1" bottom="1" header="0.5" footer="0.5"/>
      <pageSetup orientation="portrait" r:id="rId4"/>
      <headerFooter alignWithMargins="0"/>
    </customSheetView>
    <customSheetView guid="{43BCBF1E-CDCF-4541-8D79-87EDCECBC1FD}"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DC28ED1E-3E35-4094-9C2B-5C0A1C1D459C}" state="hidden">
      <selection activeCell="A4" sqref="A4"/>
      <pageMargins left="0.75" right="0.75" top="1" bottom="1" header="0.5" footer="0.5"/>
      <pageSetup orientation="portrait" r:id="rId7"/>
      <headerFooter alignWithMargins="0"/>
    </customSheetView>
    <customSheetView guid="{0FD57552-2BEC-46C5-9782-073911F63806}" state="hidden">
      <selection activeCell="A4" sqref="A4"/>
      <pageMargins left="0.75" right="0.75" top="1" bottom="1" header="0.5" footer="0.5"/>
      <pageSetup orientation="portrait" r:id="rId8"/>
      <headerFooter alignWithMargins="0"/>
    </customSheetView>
    <customSheetView guid="{31C9BD41-85AC-49F8-A4C5-D341A7DF9809}" state="hidden">
      <selection activeCell="A4" sqref="A4"/>
      <pageMargins left="0.75" right="0.75" top="1" bottom="1" header="0.5" footer="0.5"/>
      <pageSetup orientation="portrait" r:id="rId9"/>
      <headerFooter alignWithMargins="0"/>
    </customSheetView>
    <customSheetView guid="{98F1BFA0-C539-421E-A117-3F3CC19FB763}" state="hidden">
      <selection activeCell="A4" sqref="A4"/>
      <pageMargins left="0.75" right="0.75" top="1" bottom="1" header="0.5" footer="0.5"/>
      <pageSetup orientation="portrait" r:id="rId10"/>
      <headerFooter alignWithMargins="0"/>
    </customSheetView>
    <customSheetView guid="{C5EDEBE1-F188-4851-AFDC-E4218278837C}"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2025-01-11T06:59:58Z</dcterms:modified>
</cp:coreProperties>
</file>